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INKA\"/>
    </mc:Choice>
  </mc:AlternateContent>
  <xr:revisionPtr revIDLastSave="0" documentId="13_ncr:1_{596D65C3-2781-4E65-877B-88DD68492D0C}" xr6:coauthVersionLast="44" xr6:coauthVersionMax="44" xr10:uidLastSave="{00000000-0000-0000-0000-000000000000}"/>
  <bookViews>
    <workbookView xWindow="-120" yWindow="-120" windowWidth="20730" windowHeight="11160" xr2:uid="{00000000-000D-0000-FFFF-FFFF00000000}"/>
  </bookViews>
  <sheets>
    <sheet name="ANALIS DATA DAN INFORMASI" sheetId="6"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32" i="6" l="1"/>
  <c r="H33" i="6"/>
  <c r="J33" i="6" s="1"/>
  <c r="K30" i="6"/>
  <c r="H35" i="6" l="1"/>
  <c r="J35" i="6" s="1"/>
  <c r="H34" i="6"/>
  <c r="J34" i="6" s="1"/>
  <c r="H32" i="6"/>
  <c r="J32" i="6" s="1"/>
  <c r="H31" i="6"/>
  <c r="J31" i="6" s="1"/>
  <c r="H30" i="6"/>
  <c r="J30" i="6" s="1"/>
  <c r="H29" i="6"/>
  <c r="J29" i="6" l="1"/>
  <c r="J36" i="6" s="1"/>
  <c r="J37" i="6" s="1"/>
</calcChain>
</file>

<file path=xl/sharedStrings.xml><?xml version="1.0" encoding="utf-8"?>
<sst xmlns="http://schemas.openxmlformats.org/spreadsheetml/2006/main" count="369" uniqueCount="205">
  <si>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</si>
  <si>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</si>
  <si>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</si>
  <si>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</si>
  <si>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</si>
  <si>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</si>
  <si>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</si>
  <si>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</si>
  <si>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</si>
  <si>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</si>
  <si>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</si>
  <si>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</si>
  <si>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</si>
  <si>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</si>
  <si>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</si>
  <si>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</si>
  <si>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</si>
  <si>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</si>
  <si>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</si>
  <si>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</si>
  <si>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</si>
  <si>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</si>
  <si>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</si>
  <si>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</si>
  <si>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</si>
  <si>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</si>
  <si>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</si>
  <si>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</si>
  <si>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</si>
  <si>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</si>
  <si>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</si>
  <si>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</si>
  <si>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</si>
  <si>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</si>
  <si>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</si>
  <si>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</si>
  <si>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</si>
  <si>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</si>
  <si>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</si>
  <si>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</si>
  <si>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</si>
  <si>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</si>
  <si>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</si>
  <si>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</si>
  <si>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</si>
  <si>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</si>
  <si>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</si>
  <si>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</si>
  <si>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</si>
  <si>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</si>
  <si>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</si>
  <si>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</si>
  <si>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</si>
  <si>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</si>
  <si>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</si>
  <si>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</si>
  <si>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</si>
  <si>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</si>
  <si>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</si>
  <si>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</si>
  <si>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</si>
  <si>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</si>
  <si>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</si>
  <si>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</si>
  <si>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</si>
  <si>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</si>
  <si>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</si>
  <si>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</si>
  <si>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</si>
  <si>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</si>
  <si>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</si>
  <si>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</si>
  <si>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</si>
  <si>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</si>
  <si>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</si>
  <si>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</si>
  <si>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</si>
  <si>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 xml:space="preserve">I (Investigatif) </t>
  </si>
  <si>
    <t>A (Artistik)</t>
  </si>
  <si>
    <t>R (Realistik)</t>
  </si>
  <si>
    <t>Duduk, Berdiri, Berjalan</t>
  </si>
  <si>
    <t xml:space="preserve">Pria/wanita </t>
  </si>
  <si>
    <t>D2 (Menganalisis Data)</t>
  </si>
  <si>
    <t>08 (Menerima Instruksi)</t>
  </si>
  <si>
    <t>B7 (Memegang)</t>
  </si>
  <si>
    <t xml:space="preserve">MVC (Measurable and Verifiable Criteria) </t>
  </si>
  <si>
    <t xml:space="preserve">REPCON (Repetitive, Continously)  </t>
  </si>
  <si>
    <t>G (Intelegensi)</t>
  </si>
  <si>
    <t>Kemampuan belajar secara umum</t>
  </si>
  <si>
    <t>V (Bakat Verbal)</t>
  </si>
  <si>
    <t xml:space="preserve">Q (Bakat ketelitian) </t>
  </si>
  <si>
    <t>8</t>
  </si>
  <si>
    <t>BKPSDM Kepulauan Selayar</t>
  </si>
  <si>
    <t>Tempat kerja</t>
  </si>
  <si>
    <t>Suhu</t>
  </si>
  <si>
    <t>Udara</t>
  </si>
  <si>
    <t>Keadaaan ruangan</t>
  </si>
  <si>
    <t>Letak</t>
  </si>
  <si>
    <t>Penerangan</t>
  </si>
  <si>
    <t>Suara</t>
  </si>
  <si>
    <t>Keadaan tempat kerja</t>
  </si>
  <si>
    <t>Tidak ada</t>
  </si>
  <si>
    <t>-</t>
  </si>
  <si>
    <t>Menguasai aplikasi office</t>
  </si>
  <si>
    <t>Pengolahan data</t>
  </si>
  <si>
    <t>Internet</t>
  </si>
  <si>
    <t>1)</t>
  </si>
  <si>
    <t>2)</t>
  </si>
  <si>
    <t>Kemampuan untuk memahami arti kata-kata dan penggunaannya secara tepat dan efektif</t>
  </si>
  <si>
    <t>3)</t>
  </si>
  <si>
    <t xml:space="preserve">Kemampuan menyerap perincian yang berkaitan dalam bahan verbal atau dalam tabel </t>
  </si>
  <si>
    <t>Kemampuan menyesuaikan diri dalam pengambilan kesimpulan, perbuatan pertimbangan, atau pembuatan peraturan/keputusan berdasarkan kriteria yang diukur atau yang dapat diuji</t>
  </si>
  <si>
    <t>tidak ada syarat khusus</t>
  </si>
  <si>
    <t>rapih</t>
  </si>
  <si>
    <t>Mempelajari, mengurai, merinci dan menilai data untuk mendapatkan kejelasan, atau menyajikan tindakan alternatif</t>
  </si>
  <si>
    <t xml:space="preserve">Membantu melaksanakan kerja berdasarkan perintah atasan yang tidak memerlukan tanggapan </t>
  </si>
  <si>
    <t>Menggunakan anggota badan, perkakas tangan atau alat khusus lain dalam mengerjakan, memindahkan atau membawa benda)</t>
  </si>
  <si>
    <t>Kelas 7</t>
  </si>
  <si>
    <t>Didalam ruangan</t>
  </si>
  <si>
    <t>Suhu kamar normal</t>
  </si>
  <si>
    <t>Sirkulasi baik</t>
  </si>
  <si>
    <t>Luas</t>
  </si>
  <si>
    <t>Rata</t>
  </si>
  <si>
    <t>Cukup</t>
  </si>
  <si>
    <t>Tidak Berisik</t>
  </si>
  <si>
    <t>Bekerja dengan komputer dan berkas kertas</t>
  </si>
  <si>
    <t>WAKTU PENYELESAIAN (JAM)</t>
  </si>
  <si>
    <t xml:space="preserve">Melaksanakan tugas kedinasan lain yang diperintahkan oleh pimpinan baik secara tertulis maupun lisan.
</t>
  </si>
  <si>
    <t>Laporan tugas kedinasan lainnya</t>
  </si>
  <si>
    <t>Laporan hasil pelaksanaan tugas</t>
  </si>
  <si>
    <t>Dokumen</t>
  </si>
  <si>
    <t>Keamanan data yang diterima</t>
  </si>
  <si>
    <t>Keakuratan data</t>
  </si>
  <si>
    <t>Keberlangsungan update data</t>
  </si>
  <si>
    <t>Ketersediaan dokumen data baik data elektronik maupun data cetakan</t>
  </si>
  <si>
    <t>Memastikan keakuratan data yang diserahkan</t>
  </si>
  <si>
    <t>Menyampaikan saran dan pertimbangan kepada atasan</t>
  </si>
  <si>
    <t>Laporan pelaksanaan tugas/kegiatan</t>
  </si>
  <si>
    <t>Laporan hasil tugas kedinasan</t>
  </si>
  <si>
    <t>Laporan</t>
  </si>
  <si>
    <t>4)</t>
  </si>
  <si>
    <t>Bidang Pengadaan, Pemberhentian dan Informasi Kepegawaian</t>
  </si>
  <si>
    <t>D, Directing Control  Planning
 (DCP)</t>
  </si>
  <si>
    <t xml:space="preserve">Kemampuan menyesuaikan diri menerima tanggung jawab untuk kegiatan memimpin, mengendalikan atau merencanakan
</t>
  </si>
  <si>
    <t>5)</t>
  </si>
  <si>
    <t>Instruksi pimpinan</t>
  </si>
  <si>
    <t>Pelaksanaan tugas kedinasan lainnya yang diperintahkan pimpinan baik lisan maupun tulisan sesuai dengan bidang tugasnya.</t>
  </si>
  <si>
    <t>Bahan hasil pelaksanaan kegiatan</t>
  </si>
  <si>
    <t>Surat Perintah/Surat Tugas dan peraturan terkait</t>
  </si>
  <si>
    <t>SOP dan Petunjuk Teknis</t>
  </si>
  <si>
    <t>Melaporkan pelaksanaan tugas kepada pimpinan berdasarkan hasil kerja sebagai bahan evaluasi bagi pimpinan</t>
  </si>
  <si>
    <t>SOP dan Kerangka Acuan Kerja</t>
  </si>
  <si>
    <t>Kemampuan menyesuaikan diri untuk pekerjaan-pekerjaan mempengaruhi orang lain dalam pendapat, sikap atau pertimbangan mengenai gagasan.</t>
  </si>
  <si>
    <t>Kemampuan menyesuaikan diri dalam berhubungan dengan orang lain lebih dari hanya penerimaan dan pembuatan instruksi.</t>
  </si>
  <si>
    <t>P (Dealing with People)</t>
  </si>
  <si>
    <t>I (Influencing)</t>
  </si>
  <si>
    <t>D0 (Memadukan data)</t>
  </si>
  <si>
    <t>Menyatukan atau memadukan hasil analisis data untuk menemukan fakta menyusun karangan atau mengembangkan konsep, pengetahuan, interprestasi, menciptakan gagasan dengan menggunakan imajinasi</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</si>
  <si>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</si>
  <si>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D1 (Mengkoordinasi data)</t>
  </si>
  <si>
    <t>Badan Kepegawaian dan Pengembangan Sumber Daya Manusia</t>
  </si>
  <si>
    <t>Penyusunan laporan hasil pelaksanaan tugas Analis Data dan Informasi</t>
  </si>
  <si>
    <t>6)</t>
  </si>
  <si>
    <t>D3 (Menyusun Data)</t>
  </si>
  <si>
    <t>Mengerjakan, menghimpun atau mengelompokkan tentang data, orang atau benda</t>
  </si>
  <si>
    <t>K (Konvensional)</t>
  </si>
  <si>
    <t>Aktivitas yang memerlukan manipulasi data yang eksplisit, kegiatan administrasi, rutin dan klerikal.</t>
  </si>
  <si>
    <t>Kemampuan menyesuaikan diri dengan kegiatan yang berulang atau secara terus-menerus melakukan kegiatan yang sama sesuai dengan perangkat prosedur, urutan atau kecepatan tertentu.</t>
  </si>
  <si>
    <t>Aktivitas yang sifatnya ambigu, kreatif, bebas dan tidak sistematis dalam proses penciptaan produk/karya bernilai seni.</t>
  </si>
  <si>
    <t xml:space="preserve">Aktivitas yang memerlukan penyelidikan observasional, simbolik dan sistematik terhadap fenomena dan kegiatan ilmiah.
</t>
  </si>
  <si>
    <t>Aktivitas yang memerlukan manipulasi eksplisit, teratur atau sistematik terhadap obyek/alat/benda/mesin</t>
  </si>
  <si>
    <t>Penyusunan laporan hasil pelaksanaan tugas</t>
  </si>
  <si>
    <t>Melakukan kegiatan pengkajian, pemeriksaan dan penyusunan konsep perancangan di bidang sistem informasi kepegawaian;</t>
  </si>
  <si>
    <t>S-1 (Strata-Satu)/ D-4 (Diploma-Empat) bidang Manajemen/ Ekonomi/ Administrasi/ Psikologi / Teknik Infomatika/ manajemen Teknik Infomatika atau bidang lain yang relevan dengan tugas jabatan;</t>
  </si>
  <si>
    <t>Menyiapkan bahan rancangan sistem informasi kepegawaian</t>
  </si>
  <si>
    <t>Menyiapkan data/bahan pemecahan masalah pengolahan data dan pengembangan sistem informasi  kepegawaian</t>
  </si>
  <si>
    <t>Melakukan kegiatan pelayanan teknis  dan administrasi terkait pengolahan data dan pengembangan sistem informasi  kepegawaian</t>
  </si>
  <si>
    <t>Melakukan pengumpulan, pengolahan dan peremajaan data kepegawaian</t>
  </si>
  <si>
    <t>Melakukan penyajian dan pertukaran data/informasi kepegawaian</t>
  </si>
  <si>
    <t>Bahan rancangan</t>
  </si>
  <si>
    <t>Bahan rancangan sistem informasi kepegawaian</t>
  </si>
  <si>
    <t>Laporan pengolahan data dan pengembangan sistem informasi  kepegawaian</t>
  </si>
  <si>
    <t>Laporan  pengumpulan, pengolahan dan peremajaan data kepegawaian</t>
  </si>
  <si>
    <t>Laporan penyajian dan pertukaran data/informasi kepegawaian</t>
  </si>
  <si>
    <t>Laporan data/bahan pemecahan masalah pengolahan data dan pengembangan sistem informasi  kepegawaian</t>
  </si>
  <si>
    <t>Data dan informasi kepegawaian</t>
  </si>
  <si>
    <t>SOP, Kerangka Acuan Kerja dan petunjuk teknis</t>
  </si>
  <si>
    <t>Penyiapan Bahan rancangan sistem informasi kepegawaian</t>
  </si>
  <si>
    <t>Penyusunan Laporan data/bahan pemecahan masalah pengolahan data dan pengembangan sistem informasi  kepegawaian</t>
  </si>
  <si>
    <t>Pengolahan data dan pengembangan sistem informasi  kepegawaian</t>
  </si>
  <si>
    <t>Pengumpulan, pengolahan dan peremajaan data kepegawaian</t>
  </si>
  <si>
    <t>Penyajian dan pertukaran data/informasi kepegawaian</t>
  </si>
  <si>
    <t>Terselesaikannya masalah pengolahan dan pengembangan sistem informasi kepegawaian</t>
  </si>
  <si>
    <t>Baik</t>
  </si>
  <si>
    <t>PERANCANG SISTEM INFORMASI KEPEGAWAIAN</t>
  </si>
  <si>
    <t>JFT</t>
  </si>
  <si>
    <t>Diklat penjenjangan</t>
  </si>
  <si>
    <t>Menerima perintaha dalam pelaksanaan tugas</t>
  </si>
  <si>
    <t>Koordinasi dan sinkronisasi</t>
  </si>
  <si>
    <t>Pelatihan dasar Gol. III</t>
  </si>
  <si>
    <t>Diklat teknis</t>
  </si>
  <si>
    <t>- Diklat teknis manajemen kepegawaian</t>
  </si>
  <si>
    <t>- Diklata teknis perencanaan formasi ASN</t>
  </si>
  <si>
    <t>Sedang/pernah menduduki jabatan pelaksana minimal 1 (satu) Tahun</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</si>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</sst>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 #,##0_);_(* \(#,##0\);_(* &quot;-&quot;_);_(@_)"/>
    <numFmt numFmtId="165" formatCode="_-* #,##0.00000_-;\-* #,##0.00000_-;_-* &quot;-&quot;_-;_-@_-"/>
  </numFmts>
  <fonts count="5" x14ac:knownFonts="1">
    <font>
      <sz val="11"/>
      <color theme="1"/>
      <name val="Calibri"/>
      <family val="2"/>
      <scheme val="minor"/>
    </font>
    <font>
      <sz val="11"/>
      <color theme="1"/>
      <name val="Calibri"/>
      <family val="2"/>
      <scheme val="minor"/>
    </font>
    <font>
      <sz val="9"/>
      <color theme="1"/>
      <name val="Bookman Old Style"/>
      <family val="1"/>
    </font>
    <font>
      <b/>
      <sz val="10"/>
      <color theme="1"/>
      <name val="Bookman Old Style"/>
      <family val="1"/>
    </font>
    <font>
      <sz val="9"/>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1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1" fontId="2" fillId="0" borderId="0" xfId="0" quotePrefix="1" applyNumberFormat="1" applyFont="1" applyAlignment="1">
      <alignment horizontal="center" vertical="center"/>
    </xf>
    <xf numFmtId="0" fontId="2" fillId="0" borderId="0" xfId="0" quotePrefix="1" applyFont="1" applyAlignment="1">
      <alignment horizontal="center" vertical="center"/>
    </xf>
    <xf numFmtId="0" fontId="2" fillId="0" borderId="0" xfId="0" quotePrefix="1" applyFont="1" applyAlignment="1">
      <alignment horizontal="center" vertical="top"/>
    </xf>
    <xf numFmtId="0" fontId="2"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1" xfId="0" applyFont="1" applyBorder="1"/>
    <xf numFmtId="41" fontId="2" fillId="0" borderId="1" xfId="0" applyNumberFormat="1" applyFont="1" applyBorder="1"/>
    <xf numFmtId="0" fontId="2" fillId="2" borderId="1" xfId="0" applyFont="1" applyFill="1" applyBorder="1" applyAlignment="1">
      <alignment horizontal="center" vertical="center"/>
    </xf>
    <xf numFmtId="0" fontId="2" fillId="0" borderId="1" xfId="0" quotePrefix="1" applyFont="1" applyBorder="1" applyAlignment="1">
      <alignment vertical="top"/>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center"/>
    </xf>
    <xf numFmtId="0" fontId="2" fillId="0" borderId="1" xfId="0" quotePrefix="1" applyFont="1" applyBorder="1" applyAlignment="1">
      <alignment horizontal="center" vertical="top"/>
    </xf>
    <xf numFmtId="0" fontId="2" fillId="0" borderId="0" xfId="0" applyFont="1" applyAlignment="1">
      <alignment horizontal="left" vertical="top" wrapText="1"/>
    </xf>
    <xf numFmtId="0" fontId="2" fillId="0" borderId="0" xfId="0" quotePrefix="1" applyFont="1" applyAlignment="1">
      <alignment horizontal="center"/>
    </xf>
    <xf numFmtId="0" fontId="2" fillId="0" borderId="1" xfId="0" applyFont="1" applyBorder="1" applyAlignment="1">
      <alignment horizontal="center" vertical="top"/>
    </xf>
    <xf numFmtId="165" fontId="2" fillId="0" borderId="1" xfId="1" applyNumberFormat="1" applyFont="1" applyBorder="1" applyAlignment="1">
      <alignment horizontal="center" vertical="top"/>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0" borderId="1" xfId="1" applyNumberFormat="1" applyFont="1" applyBorder="1" applyAlignment="1">
      <alignment horizontal="center" vertical="top"/>
    </xf>
    <xf numFmtId="0" fontId="2" fillId="0" borderId="0" xfId="0" applyFont="1" applyAlignment="1">
      <alignment horizontal="center" vertical="top"/>
    </xf>
    <xf numFmtId="165" fontId="2" fillId="0" borderId="1" xfId="0" applyNumberFormat="1" applyFont="1" applyBorder="1"/>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top" wrapText="1"/>
    </xf>
    <xf numFmtId="0" fontId="2" fillId="0" borderId="1" xfId="0" applyFont="1" applyBorder="1" applyAlignment="1">
      <alignment horizontal="center" vertical="top"/>
    </xf>
    <xf numFmtId="0" fontId="2" fillId="0" borderId="0" xfId="0" applyFont="1" applyAlignment="1">
      <alignment vertical="top"/>
    </xf>
    <xf numFmtId="0" fontId="2" fillId="0" borderId="0" xfId="0" applyFont="1" applyAlignment="1">
      <alignment horizontal="right" vertical="top"/>
    </xf>
    <xf numFmtId="0" fontId="2" fillId="0" borderId="0" xfId="0" applyFont="1" applyAlignment="1"/>
    <xf numFmtId="0" fontId="4" fillId="3" borderId="11" xfId="0" applyFont="1" applyFill="1" applyBorder="1" applyAlignment="1">
      <alignment horizontal="center" vertical="top"/>
    </xf>
    <xf numFmtId="41" fontId="4" fillId="3" borderId="11" xfId="0" applyNumberFormat="1" applyFont="1" applyFill="1" applyBorder="1"/>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left" wrapText="1"/>
    </xf>
    <xf numFmtId="0" fontId="2" fillId="0" borderId="0" xfId="0" applyFont="1" applyAlignment="1">
      <alignment horizontal="left"/>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2" xfId="0" applyFont="1" applyBorder="1" applyAlignment="1"/>
    <xf numFmtId="0" fontId="2" fillId="0" borderId="14" xfId="0" applyFont="1" applyBorder="1" applyAlignment="1"/>
    <xf numFmtId="0" fontId="2" fillId="0" borderId="3" xfId="0" applyFont="1" applyBorder="1" applyAlignment="1"/>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1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vertical="center"/>
    </xf>
    <xf numFmtId="0" fontId="2" fillId="0" borderId="14" xfId="0" applyFont="1" applyBorder="1" applyAlignment="1">
      <alignment vertical="center"/>
    </xf>
    <xf numFmtId="0" fontId="2" fillId="0" borderId="3" xfId="0" applyFont="1" applyBorder="1" applyAlignment="1">
      <alignment vertical="center"/>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xf numFmtId="0" fontId="2" fillId="0" borderId="3" xfId="0" applyFont="1" applyBorder="1"/>
    <xf numFmtId="0" fontId="2" fillId="0" borderId="2" xfId="0" applyFont="1" applyBorder="1" applyAlignment="1">
      <alignment horizontal="left" vertical="top" wrapText="1"/>
    </xf>
    <xf numFmtId="0" fontId="2" fillId="0" borderId="1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horizontal="center" vertical="top"/>
    </xf>
    <xf numFmtId="0" fontId="2" fillId="0" borderId="1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0" borderId="2" xfId="0" applyFont="1" applyBorder="1" applyAlignment="1">
      <alignment horizontal="left" vertical="top"/>
    </xf>
    <xf numFmtId="0" fontId="2" fillId="0" borderId="14" xfId="0" quotePrefix="1" applyFont="1" applyBorder="1" applyAlignment="1">
      <alignment horizontal="left" vertical="top"/>
    </xf>
    <xf numFmtId="0" fontId="2" fillId="0" borderId="3" xfId="0" quotePrefix="1" applyFont="1" applyBorder="1" applyAlignment="1">
      <alignment horizontal="left" vertical="top"/>
    </xf>
    <xf numFmtId="0" fontId="2" fillId="0" borderId="14" xfId="0" applyFont="1" applyBorder="1" applyAlignment="1">
      <alignment vertical="top" wrapText="1"/>
    </xf>
    <xf numFmtId="0" fontId="2" fillId="0" borderId="14" xfId="0" quotePrefix="1" applyFont="1" applyBorder="1" applyAlignment="1">
      <alignment horizontal="left" vertical="top" wrapText="1"/>
    </xf>
    <xf numFmtId="0" fontId="2" fillId="0" borderId="3" xfId="0" quotePrefix="1" applyFont="1" applyBorder="1" applyAlignment="1">
      <alignment horizontal="left" vertical="top" wrapText="1"/>
    </xf>
    <xf numFmtId="0" fontId="2" fillId="0" borderId="2" xfId="0" applyFont="1" applyBorder="1" applyAlignment="1">
      <alignment horizontal="left" wrapText="1"/>
    </xf>
    <xf numFmtId="0" fontId="2" fillId="0" borderId="14" xfId="0" applyFont="1" applyBorder="1" applyAlignment="1">
      <alignment horizontal="left" wrapText="1"/>
    </xf>
    <xf numFmtId="0" fontId="2" fillId="0" borderId="3" xfId="0" applyFont="1" applyBorder="1" applyAlignment="1">
      <alignment horizontal="left" wrapText="1"/>
    </xf>
    <xf numFmtId="0" fontId="2" fillId="0" borderId="13" xfId="0" applyFont="1" applyBorder="1" applyAlignment="1">
      <alignment horizontal="left"/>
    </xf>
    <xf numFmtId="0" fontId="2" fillId="0" borderId="1" xfId="0" applyFont="1" applyBorder="1" applyAlignment="1">
      <alignment horizontal="left"/>
    </xf>
    <xf numFmtId="0" fontId="2" fillId="0" borderId="2" xfId="0" applyFont="1" applyBorder="1" applyAlignment="1">
      <alignment vertical="top"/>
    </xf>
    <xf numFmtId="0" fontId="2" fillId="0" borderId="14" xfId="0" applyFont="1" applyBorder="1" applyAlignment="1">
      <alignment vertical="top"/>
    </xf>
    <xf numFmtId="0" fontId="2" fillId="0" borderId="3" xfId="0" applyFont="1" applyBorder="1" applyAlignment="1">
      <alignment vertical="top"/>
    </xf>
    <xf numFmtId="0" fontId="2" fillId="0" borderId="2" xfId="0" applyFont="1" applyBorder="1" applyAlignment="1">
      <alignment horizontal="left" vertical="center" wrapText="1"/>
    </xf>
    <xf numFmtId="0" fontId="2" fillId="0" borderId="14" xfId="0" quotePrefix="1" applyFont="1" applyBorder="1" applyAlignment="1">
      <alignment horizontal="left" vertical="center" wrapText="1"/>
    </xf>
    <xf numFmtId="0" fontId="2" fillId="0" borderId="3" xfId="0" quotePrefix="1" applyFont="1" applyBorder="1" applyAlignment="1">
      <alignment horizontal="left" vertical="center" wrapText="1"/>
    </xf>
    <xf numFmtId="0" fontId="4" fillId="3" borderId="1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0" xfId="0" applyFont="1" applyAlignment="1">
      <alignment horizontal="center" vertical="center"/>
    </xf>
    <xf numFmtId="0" fontId="2" fillId="0" borderId="0" xfId="0" applyFont="1" applyAlignment="1">
      <alignment horizontal="left" vertical="top"/>
    </xf>
    <xf numFmtId="0" fontId="2" fillId="2" borderId="1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0" xfId="0" quotePrefix="1" applyFont="1"/>
    <xf numFmtId="0" fontId="2" fillId="0" borderId="1" xfId="0" quotePrefix="1" applyFont="1" applyBorder="1" applyAlignment="1">
      <alignment horizontal="left"/>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L155"/>
  <sheetViews>
    <sheetView tabSelected="1" topLeftCell="A89" zoomScaleNormal="100" workbookViewId="0">
      <selection activeCell="K104" sqref="K104"/>
    </sheetView>
  </sheetViews>
  <sheetFormatPr defaultRowHeight="12.75" x14ac:dyDescent="0.25"/>
  <cols>
    <col min="1" max="1" width="3.7109375" style="8" customWidth="1"/>
    <col min="2" max="2" width="4.140625" style="3" customWidth="1"/>
    <col min="3" max="3" width="3.5703125" style="3" customWidth="1"/>
    <col min="4" max="4" width="25" style="3" customWidth="1"/>
    <col min="5" max="5" width="2.42578125" style="1" customWidth="1"/>
    <col min="6" max="6" width="11.28515625" style="3" customWidth="1"/>
    <col min="7" max="7" width="10.140625" style="3" customWidth="1"/>
    <col min="8" max="8" width="12" style="3" customWidth="1"/>
    <col min="9" max="10" width="13.28515625" style="3" customWidth="1"/>
    <col min="11" max="11" width="14.7109375" style="3" customWidth="1"/>
    <col min="12" max="16384" width="9.140625" style="3"/>
  </cols>
  <sheetData>
    <row r="2" spans="1:11" ht="22.5" customHeight="1" x14ac:dyDescent="0.25">
      <c r="A2" s="102" t="s">
        <v>0</v>
      </c>
      <c r="B2" s="102"/>
      <c r="C2" s="102"/>
      <c r="D2" s="102"/>
      <c r="E2" s="102"/>
      <c r="F2" s="102"/>
      <c r="G2" s="102"/>
      <c r="H2" s="102"/>
      <c r="I2" s="102"/>
      <c r="J2" s="102"/>
      <c r="K2" s="102"/>
    </row>
    <row r="4" spans="1:11" x14ac:dyDescent="0.25">
      <c r="A4" s="4" t="s">
        <v>1</v>
      </c>
      <c r="B4" s="43" t="s">
        <v>6</v>
      </c>
      <c r="C4" s="43"/>
      <c r="D4" s="43"/>
      <c r="E4" s="1" t="s">
        <v>11</v>
      </c>
      <c r="F4" s="3" t="s">
        <v>194</v>
      </c>
    </row>
    <row r="5" spans="1:11" x14ac:dyDescent="0.25">
      <c r="A5" s="5" t="s">
        <v>2</v>
      </c>
      <c r="B5" s="43" t="s">
        <v>7</v>
      </c>
      <c r="C5" s="43"/>
      <c r="D5" s="43"/>
      <c r="E5" s="1" t="s">
        <v>11</v>
      </c>
    </row>
    <row r="6" spans="1:11" x14ac:dyDescent="0.25">
      <c r="A6" s="5" t="s">
        <v>3</v>
      </c>
      <c r="B6" s="43" t="s">
        <v>8</v>
      </c>
      <c r="C6" s="43"/>
      <c r="D6" s="43"/>
      <c r="E6" s="1" t="s">
        <v>11</v>
      </c>
    </row>
    <row r="7" spans="1:11" x14ac:dyDescent="0.25">
      <c r="A7" s="5"/>
      <c r="B7" s="22" t="s">
        <v>14</v>
      </c>
      <c r="C7" s="3" t="s">
        <v>21</v>
      </c>
      <c r="E7" s="1" t="s">
        <v>11</v>
      </c>
    </row>
    <row r="8" spans="1:11" x14ac:dyDescent="0.25">
      <c r="A8" s="5"/>
      <c r="B8" s="22" t="s">
        <v>15</v>
      </c>
      <c r="C8" s="3" t="s">
        <v>22</v>
      </c>
      <c r="E8" s="1" t="s">
        <v>11</v>
      </c>
    </row>
    <row r="9" spans="1:11" x14ac:dyDescent="0.25">
      <c r="A9" s="5"/>
      <c r="B9" s="22" t="s">
        <v>16</v>
      </c>
      <c r="C9" s="3" t="s">
        <v>23</v>
      </c>
      <c r="E9" s="1" t="s">
        <v>11</v>
      </c>
      <c r="F9" s="3" t="s">
        <v>160</v>
      </c>
    </row>
    <row r="10" spans="1:11" x14ac:dyDescent="0.25">
      <c r="A10" s="5"/>
      <c r="B10" s="22" t="s">
        <v>17</v>
      </c>
      <c r="C10" s="3" t="s">
        <v>24</v>
      </c>
      <c r="E10" s="1" t="s">
        <v>11</v>
      </c>
      <c r="F10" s="3" t="s">
        <v>141</v>
      </c>
    </row>
    <row r="11" spans="1:11" x14ac:dyDescent="0.25">
      <c r="A11" s="5"/>
      <c r="B11" s="22" t="s">
        <v>18</v>
      </c>
      <c r="C11" s="3" t="s">
        <v>25</v>
      </c>
      <c r="E11" s="1" t="s">
        <v>11</v>
      </c>
    </row>
    <row r="12" spans="1:11" x14ac:dyDescent="0.25">
      <c r="A12" s="5"/>
      <c r="B12" s="22" t="s">
        <v>19</v>
      </c>
      <c r="C12" s="3" t="s">
        <v>26</v>
      </c>
      <c r="E12" s="1" t="s">
        <v>11</v>
      </c>
    </row>
    <row r="13" spans="1:11" x14ac:dyDescent="0.25">
      <c r="A13" s="5"/>
      <c r="B13" s="22" t="s">
        <v>20</v>
      </c>
      <c r="C13" s="3" t="s">
        <v>27</v>
      </c>
      <c r="E13" s="1" t="s">
        <v>11</v>
      </c>
    </row>
    <row r="14" spans="1:11" x14ac:dyDescent="0.25">
      <c r="A14" s="5"/>
      <c r="B14" s="22"/>
    </row>
    <row r="15" spans="1:11" ht="28.5" customHeight="1" x14ac:dyDescent="0.25">
      <c r="A15" s="6" t="s">
        <v>4</v>
      </c>
      <c r="B15" s="103" t="s">
        <v>9</v>
      </c>
      <c r="C15" s="103"/>
      <c r="D15" s="103"/>
      <c r="E15" s="7" t="s">
        <v>11</v>
      </c>
      <c r="F15" s="40" t="s">
        <v>172</v>
      </c>
      <c r="G15" s="40"/>
      <c r="H15" s="40"/>
      <c r="I15" s="40"/>
      <c r="J15" s="40"/>
      <c r="K15" s="40"/>
    </row>
    <row r="16" spans="1:11" ht="12.75" customHeight="1" x14ac:dyDescent="0.25">
      <c r="A16" s="6"/>
      <c r="B16" s="7"/>
      <c r="C16" s="7"/>
      <c r="D16" s="7"/>
      <c r="E16" s="7"/>
      <c r="F16" s="21"/>
      <c r="G16" s="21"/>
      <c r="H16" s="21"/>
      <c r="I16" s="21"/>
      <c r="J16" s="21"/>
      <c r="K16" s="21"/>
    </row>
    <row r="17" spans="1:11" x14ac:dyDescent="0.25">
      <c r="A17" s="5" t="s">
        <v>5</v>
      </c>
      <c r="B17" s="43" t="s">
        <v>10</v>
      </c>
      <c r="C17" s="43"/>
      <c r="D17" s="43"/>
      <c r="E17" s="1" t="s">
        <v>11</v>
      </c>
    </row>
    <row r="18" spans="1:11" ht="41.25" customHeight="1" x14ac:dyDescent="0.25">
      <c r="A18" s="5"/>
      <c r="B18" s="6" t="s">
        <v>14</v>
      </c>
      <c r="C18" s="7" t="s">
        <v>39</v>
      </c>
      <c r="E18" s="1" t="s">
        <v>11</v>
      </c>
      <c r="F18" s="40" t="s">
        <v>173</v>
      </c>
      <c r="G18" s="40"/>
      <c r="H18" s="40"/>
      <c r="I18" s="40"/>
      <c r="J18" s="40"/>
      <c r="K18" s="40"/>
    </row>
    <row r="19" spans="1:11" x14ac:dyDescent="0.25">
      <c r="A19" s="5"/>
      <c r="B19" s="22" t="s">
        <v>15</v>
      </c>
      <c r="C19" s="3" t="s">
        <v>40</v>
      </c>
      <c r="E19" s="1" t="s">
        <v>11</v>
      </c>
    </row>
    <row r="20" spans="1:11" x14ac:dyDescent="0.25">
      <c r="A20" s="5"/>
      <c r="B20" s="22"/>
      <c r="C20" s="3" t="s">
        <v>196</v>
      </c>
      <c r="E20" s="1" t="s">
        <v>11</v>
      </c>
      <c r="F20" s="3" t="s">
        <v>199</v>
      </c>
    </row>
    <row r="21" spans="1:11" x14ac:dyDescent="0.25">
      <c r="A21" s="5"/>
      <c r="B21" s="22"/>
      <c r="C21" s="3" t="s">
        <v>200</v>
      </c>
      <c r="E21" s="1" t="s">
        <v>11</v>
      </c>
      <c r="F21" s="115" t="s">
        <v>201</v>
      </c>
    </row>
    <row r="22" spans="1:11" x14ac:dyDescent="0.25">
      <c r="A22" s="5"/>
      <c r="B22" s="22"/>
      <c r="F22" s="115" t="s">
        <v>202</v>
      </c>
    </row>
    <row r="23" spans="1:11" x14ac:dyDescent="0.25">
      <c r="B23" s="19" t="s">
        <v>16</v>
      </c>
      <c r="C23" s="3" t="s">
        <v>41</v>
      </c>
      <c r="E23" s="1" t="s">
        <v>11</v>
      </c>
      <c r="F23" s="3" t="s">
        <v>203</v>
      </c>
    </row>
    <row r="24" spans="1:11" x14ac:dyDescent="0.25">
      <c r="A24" s="5" t="s">
        <v>12</v>
      </c>
      <c r="B24" s="43" t="s">
        <v>13</v>
      </c>
      <c r="C24" s="43"/>
      <c r="D24" s="43"/>
    </row>
    <row r="26" spans="1:11" ht="15" customHeight="1" x14ac:dyDescent="0.25">
      <c r="B26" s="110" t="s">
        <v>28</v>
      </c>
      <c r="C26" s="108" t="s">
        <v>29</v>
      </c>
      <c r="D26" s="105"/>
      <c r="E26" s="108" t="s">
        <v>35</v>
      </c>
      <c r="F26" s="105"/>
      <c r="G26" s="44" t="s">
        <v>31</v>
      </c>
      <c r="H26" s="44" t="s">
        <v>75</v>
      </c>
      <c r="I26" s="44" t="s">
        <v>76</v>
      </c>
      <c r="J26" s="44" t="s">
        <v>36</v>
      </c>
      <c r="K26" s="97" t="s">
        <v>126</v>
      </c>
    </row>
    <row r="27" spans="1:11" ht="15" customHeight="1" x14ac:dyDescent="0.25">
      <c r="B27" s="111"/>
      <c r="C27" s="113"/>
      <c r="D27" s="114"/>
      <c r="E27" s="113"/>
      <c r="F27" s="114"/>
      <c r="G27" s="45"/>
      <c r="H27" s="45"/>
      <c r="I27" s="45"/>
      <c r="J27" s="45"/>
      <c r="K27" s="97"/>
    </row>
    <row r="28" spans="1:11" x14ac:dyDescent="0.25">
      <c r="B28" s="112"/>
      <c r="C28" s="109"/>
      <c r="D28" s="107"/>
      <c r="E28" s="109"/>
      <c r="F28" s="107"/>
      <c r="G28" s="46"/>
      <c r="H28" s="46"/>
      <c r="I28" s="46"/>
      <c r="J28" s="46"/>
      <c r="K28" s="97"/>
    </row>
    <row r="29" spans="1:11" ht="33" customHeight="1" x14ac:dyDescent="0.25">
      <c r="B29" s="20" t="s">
        <v>1</v>
      </c>
      <c r="C29" s="72" t="s">
        <v>174</v>
      </c>
      <c r="D29" s="73"/>
      <c r="E29" s="100" t="s">
        <v>179</v>
      </c>
      <c r="F29" s="101"/>
      <c r="G29" s="23">
        <v>1</v>
      </c>
      <c r="H29" s="23">
        <f t="shared" ref="H29:H35" si="0">K29*60</f>
        <v>330</v>
      </c>
      <c r="I29" s="28">
        <v>78000</v>
      </c>
      <c r="J29" s="24">
        <f t="shared" ref="J29:J35" si="1">(G29*H29)/I29</f>
        <v>4.2307692307692307E-3</v>
      </c>
      <c r="K29" s="38">
        <v>5.5</v>
      </c>
    </row>
    <row r="30" spans="1:11" ht="130.5" customHeight="1" x14ac:dyDescent="0.25">
      <c r="B30" s="20" t="s">
        <v>2</v>
      </c>
      <c r="C30" s="72" t="s">
        <v>175</v>
      </c>
      <c r="D30" s="73"/>
      <c r="E30" s="98" t="s">
        <v>184</v>
      </c>
      <c r="F30" s="99"/>
      <c r="G30" s="23">
        <v>4</v>
      </c>
      <c r="H30" s="23">
        <f t="shared" si="0"/>
        <v>6600</v>
      </c>
      <c r="I30" s="28">
        <v>78000</v>
      </c>
      <c r="J30" s="24">
        <f t="shared" si="1"/>
        <v>0.33846153846153848</v>
      </c>
      <c r="K30" s="38">
        <f>20*5.5</f>
        <v>110</v>
      </c>
    </row>
    <row r="31" spans="1:11" ht="104.25" customHeight="1" x14ac:dyDescent="0.25">
      <c r="B31" s="20" t="s">
        <v>3</v>
      </c>
      <c r="C31" s="72" t="s">
        <v>176</v>
      </c>
      <c r="D31" s="73"/>
      <c r="E31" s="98" t="s">
        <v>181</v>
      </c>
      <c r="F31" s="99"/>
      <c r="G31" s="23">
        <v>12</v>
      </c>
      <c r="H31" s="23">
        <f t="shared" si="0"/>
        <v>330</v>
      </c>
      <c r="I31" s="28">
        <v>78000</v>
      </c>
      <c r="J31" s="24">
        <f t="shared" si="1"/>
        <v>5.0769230769230768E-2</v>
      </c>
      <c r="K31" s="38">
        <v>5.5</v>
      </c>
    </row>
    <row r="32" spans="1:11" ht="96.75" customHeight="1" x14ac:dyDescent="0.25">
      <c r="B32" s="20" t="s">
        <v>4</v>
      </c>
      <c r="C32" s="72" t="s">
        <v>177</v>
      </c>
      <c r="D32" s="73"/>
      <c r="E32" s="98" t="s">
        <v>182</v>
      </c>
      <c r="F32" s="99"/>
      <c r="G32" s="23">
        <v>12</v>
      </c>
      <c r="H32" s="23">
        <f t="shared" si="0"/>
        <v>3300</v>
      </c>
      <c r="I32" s="28">
        <v>78000</v>
      </c>
      <c r="J32" s="24">
        <f t="shared" si="1"/>
        <v>0.50769230769230766</v>
      </c>
      <c r="K32" s="38">
        <f>10*5.5</f>
        <v>55</v>
      </c>
    </row>
    <row r="33" spans="1:11" ht="69" customHeight="1" x14ac:dyDescent="0.25">
      <c r="B33" s="20" t="s">
        <v>5</v>
      </c>
      <c r="C33" s="72" t="s">
        <v>178</v>
      </c>
      <c r="D33" s="73"/>
      <c r="E33" s="98" t="s">
        <v>183</v>
      </c>
      <c r="F33" s="99"/>
      <c r="G33" s="34">
        <v>12</v>
      </c>
      <c r="H33" s="34">
        <f t="shared" ref="H33" si="2">K33*60</f>
        <v>330</v>
      </c>
      <c r="I33" s="28">
        <v>78000</v>
      </c>
      <c r="J33" s="24">
        <f t="shared" ref="J33" si="3">(G33*H33)/I33</f>
        <v>5.0769230769230768E-2</v>
      </c>
      <c r="K33" s="38">
        <v>5.5</v>
      </c>
    </row>
    <row r="34" spans="1:11" ht="53.25" customHeight="1" x14ac:dyDescent="0.25">
      <c r="B34" s="20" t="s">
        <v>12</v>
      </c>
      <c r="C34" s="72" t="s">
        <v>150</v>
      </c>
      <c r="D34" s="73"/>
      <c r="E34" s="100" t="s">
        <v>129</v>
      </c>
      <c r="F34" s="101"/>
      <c r="G34" s="34">
        <v>12</v>
      </c>
      <c r="H34" s="23">
        <f t="shared" si="0"/>
        <v>330</v>
      </c>
      <c r="I34" s="28">
        <v>78000</v>
      </c>
      <c r="J34" s="24">
        <f t="shared" si="1"/>
        <v>5.0769230769230768E-2</v>
      </c>
      <c r="K34" s="38">
        <v>5.5</v>
      </c>
    </row>
    <row r="35" spans="1:11" ht="51" customHeight="1" x14ac:dyDescent="0.25">
      <c r="B35" s="20" t="s">
        <v>37</v>
      </c>
      <c r="C35" s="72" t="s">
        <v>127</v>
      </c>
      <c r="D35" s="73"/>
      <c r="E35" s="100" t="s">
        <v>128</v>
      </c>
      <c r="F35" s="101"/>
      <c r="G35" s="34">
        <v>12</v>
      </c>
      <c r="H35" s="23">
        <f t="shared" si="0"/>
        <v>330</v>
      </c>
      <c r="I35" s="28">
        <v>78000</v>
      </c>
      <c r="J35" s="24">
        <f t="shared" si="1"/>
        <v>5.0769230769230768E-2</v>
      </c>
      <c r="K35" s="38">
        <v>5.5</v>
      </c>
    </row>
    <row r="36" spans="1:11" x14ac:dyDescent="0.25">
      <c r="B36" s="90" t="s">
        <v>33</v>
      </c>
      <c r="C36" s="90"/>
      <c r="D36" s="90"/>
      <c r="E36" s="90"/>
      <c r="F36" s="90"/>
      <c r="G36" s="90"/>
      <c r="H36" s="11"/>
      <c r="I36" s="11"/>
      <c r="J36" s="30">
        <f>SUM(J29:J35)</f>
        <v>1.0534615384615384</v>
      </c>
      <c r="K36" s="39"/>
    </row>
    <row r="37" spans="1:11" x14ac:dyDescent="0.25">
      <c r="B37" s="90" t="s">
        <v>34</v>
      </c>
      <c r="C37" s="90"/>
      <c r="D37" s="90"/>
      <c r="E37" s="90"/>
      <c r="F37" s="90"/>
      <c r="G37" s="90"/>
      <c r="H37" s="90"/>
      <c r="I37" s="11"/>
      <c r="J37" s="12">
        <f>$J$36</f>
        <v>1.0534615384615384</v>
      </c>
      <c r="K37" s="39"/>
    </row>
    <row r="39" spans="1:11" x14ac:dyDescent="0.25">
      <c r="A39" s="5" t="s">
        <v>37</v>
      </c>
      <c r="B39" s="89" t="s">
        <v>30</v>
      </c>
      <c r="C39" s="89"/>
      <c r="D39" s="89"/>
      <c r="E39" s="1" t="s">
        <v>11</v>
      </c>
    </row>
    <row r="40" spans="1:11" ht="15" customHeight="1" x14ac:dyDescent="0.25">
      <c r="A40" s="5"/>
      <c r="B40" s="47" t="s">
        <v>28</v>
      </c>
      <c r="C40" s="108" t="s">
        <v>30</v>
      </c>
      <c r="D40" s="104"/>
      <c r="E40" s="104"/>
      <c r="F40" s="104"/>
      <c r="G40" s="105"/>
      <c r="H40" s="104" t="s">
        <v>38</v>
      </c>
      <c r="I40" s="104"/>
      <c r="J40" s="104"/>
      <c r="K40" s="105"/>
    </row>
    <row r="41" spans="1:11" x14ac:dyDescent="0.25">
      <c r="B41" s="47"/>
      <c r="C41" s="109"/>
      <c r="D41" s="106"/>
      <c r="E41" s="106"/>
      <c r="F41" s="106"/>
      <c r="G41" s="107"/>
      <c r="H41" s="106"/>
      <c r="I41" s="106"/>
      <c r="J41" s="106"/>
      <c r="K41" s="107"/>
    </row>
    <row r="42" spans="1:11" x14ac:dyDescent="0.25">
      <c r="B42" s="10" t="s">
        <v>1</v>
      </c>
      <c r="C42" s="94" t="s">
        <v>180</v>
      </c>
      <c r="D42" s="95"/>
      <c r="E42" s="95"/>
      <c r="F42" s="95"/>
      <c r="G42" s="96"/>
      <c r="H42" s="91" t="s">
        <v>130</v>
      </c>
      <c r="I42" s="92"/>
      <c r="J42" s="92"/>
      <c r="K42" s="93"/>
    </row>
    <row r="43" spans="1:11" ht="25.5" customHeight="1" x14ac:dyDescent="0.25">
      <c r="B43" s="10" t="s">
        <v>2</v>
      </c>
      <c r="C43" s="94" t="s">
        <v>184</v>
      </c>
      <c r="D43" s="95"/>
      <c r="E43" s="95"/>
      <c r="F43" s="95"/>
      <c r="G43" s="96"/>
      <c r="H43" s="91" t="s">
        <v>130</v>
      </c>
      <c r="I43" s="92"/>
      <c r="J43" s="92"/>
      <c r="K43" s="93"/>
    </row>
    <row r="44" spans="1:11" ht="25.5" customHeight="1" x14ac:dyDescent="0.25">
      <c r="B44" s="10" t="s">
        <v>3</v>
      </c>
      <c r="C44" s="94" t="s">
        <v>181</v>
      </c>
      <c r="D44" s="95"/>
      <c r="E44" s="95"/>
      <c r="F44" s="95"/>
      <c r="G44" s="96"/>
      <c r="H44" s="91" t="s">
        <v>130</v>
      </c>
      <c r="I44" s="92"/>
      <c r="J44" s="92"/>
      <c r="K44" s="93"/>
    </row>
    <row r="45" spans="1:11" ht="25.5" customHeight="1" x14ac:dyDescent="0.25">
      <c r="B45" s="10" t="s">
        <v>4</v>
      </c>
      <c r="C45" s="94" t="s">
        <v>182</v>
      </c>
      <c r="D45" s="95"/>
      <c r="E45" s="95"/>
      <c r="F45" s="95"/>
      <c r="G45" s="96"/>
      <c r="H45" s="91" t="s">
        <v>130</v>
      </c>
      <c r="I45" s="92"/>
      <c r="J45" s="92"/>
      <c r="K45" s="93"/>
    </row>
    <row r="46" spans="1:11" ht="25.5" customHeight="1" x14ac:dyDescent="0.25">
      <c r="B46" s="10" t="s">
        <v>5</v>
      </c>
      <c r="C46" s="94" t="s">
        <v>183</v>
      </c>
      <c r="D46" s="95"/>
      <c r="E46" s="95"/>
      <c r="F46" s="95"/>
      <c r="G46" s="96"/>
      <c r="H46" s="91" t="s">
        <v>130</v>
      </c>
      <c r="I46" s="92"/>
      <c r="J46" s="92"/>
      <c r="K46" s="93"/>
    </row>
    <row r="47" spans="1:11" x14ac:dyDescent="0.25">
      <c r="B47" s="10" t="s">
        <v>12</v>
      </c>
      <c r="C47" s="94" t="s">
        <v>137</v>
      </c>
      <c r="D47" s="95"/>
      <c r="E47" s="95"/>
      <c r="F47" s="95"/>
      <c r="G47" s="96"/>
      <c r="H47" s="54" t="s">
        <v>139</v>
      </c>
      <c r="I47" s="55"/>
      <c r="J47" s="55"/>
      <c r="K47" s="56"/>
    </row>
    <row r="48" spans="1:11" x14ac:dyDescent="0.25">
      <c r="B48" s="10" t="s">
        <v>37</v>
      </c>
      <c r="C48" s="94" t="s">
        <v>138</v>
      </c>
      <c r="D48" s="95"/>
      <c r="E48" s="95"/>
      <c r="F48" s="95"/>
      <c r="G48" s="96"/>
      <c r="H48" s="54" t="s">
        <v>139</v>
      </c>
      <c r="I48" s="55"/>
      <c r="J48" s="55"/>
      <c r="K48" s="56"/>
    </row>
    <row r="50" spans="1:11" x14ac:dyDescent="0.25">
      <c r="A50" s="8">
        <v>8</v>
      </c>
      <c r="B50" s="43" t="s">
        <v>42</v>
      </c>
      <c r="C50" s="43"/>
      <c r="D50" s="43"/>
      <c r="E50" s="1" t="s">
        <v>11</v>
      </c>
    </row>
    <row r="51" spans="1:11" ht="15" customHeight="1" x14ac:dyDescent="0.25">
      <c r="B51" s="47" t="s">
        <v>28</v>
      </c>
      <c r="C51" s="48" t="s">
        <v>42</v>
      </c>
      <c r="D51" s="49"/>
      <c r="E51" s="49"/>
      <c r="F51" s="49"/>
      <c r="G51" s="50"/>
      <c r="H51" s="48" t="s">
        <v>43</v>
      </c>
      <c r="I51" s="49"/>
      <c r="J51" s="49"/>
      <c r="K51" s="50"/>
    </row>
    <row r="52" spans="1:11" x14ac:dyDescent="0.25">
      <c r="B52" s="47"/>
      <c r="C52" s="51"/>
      <c r="D52" s="52"/>
      <c r="E52" s="52"/>
      <c r="F52" s="52"/>
      <c r="G52" s="53"/>
      <c r="H52" s="51"/>
      <c r="I52" s="52"/>
      <c r="J52" s="52"/>
      <c r="K52" s="53"/>
    </row>
    <row r="53" spans="1:11" x14ac:dyDescent="0.25">
      <c r="B53" s="10" t="s">
        <v>1</v>
      </c>
      <c r="C53" s="80" t="s">
        <v>151</v>
      </c>
      <c r="D53" s="81"/>
      <c r="E53" s="81"/>
      <c r="F53" s="81"/>
      <c r="G53" s="82"/>
      <c r="H53" s="77" t="s">
        <v>187</v>
      </c>
      <c r="I53" s="78"/>
      <c r="J53" s="78"/>
      <c r="K53" s="79"/>
    </row>
    <row r="54" spans="1:11" ht="37.5" customHeight="1" x14ac:dyDescent="0.25">
      <c r="B54" s="10" t="s">
        <v>2</v>
      </c>
      <c r="C54" s="80" t="s">
        <v>151</v>
      </c>
      <c r="D54" s="81"/>
      <c r="E54" s="81"/>
      <c r="F54" s="81"/>
      <c r="G54" s="82"/>
      <c r="H54" s="86" t="s">
        <v>188</v>
      </c>
      <c r="I54" s="87"/>
      <c r="J54" s="87"/>
      <c r="K54" s="88"/>
    </row>
    <row r="55" spans="1:11" ht="25.5" customHeight="1" x14ac:dyDescent="0.25">
      <c r="B55" s="10" t="s">
        <v>3</v>
      </c>
      <c r="C55" s="80" t="s">
        <v>186</v>
      </c>
      <c r="D55" s="81"/>
      <c r="E55" s="81"/>
      <c r="F55" s="81"/>
      <c r="G55" s="82"/>
      <c r="H55" s="86" t="s">
        <v>189</v>
      </c>
      <c r="I55" s="87"/>
      <c r="J55" s="87"/>
      <c r="K55" s="88"/>
    </row>
    <row r="56" spans="1:11" x14ac:dyDescent="0.25">
      <c r="B56" s="10" t="s">
        <v>4</v>
      </c>
      <c r="C56" s="80" t="s">
        <v>185</v>
      </c>
      <c r="D56" s="81"/>
      <c r="E56" s="81"/>
      <c r="F56" s="81"/>
      <c r="G56" s="82"/>
      <c r="H56" s="77" t="s">
        <v>190</v>
      </c>
      <c r="I56" s="78"/>
      <c r="J56" s="78"/>
      <c r="K56" s="79"/>
    </row>
    <row r="57" spans="1:11" x14ac:dyDescent="0.25">
      <c r="B57" s="10" t="s">
        <v>5</v>
      </c>
      <c r="C57" s="80" t="s">
        <v>185</v>
      </c>
      <c r="D57" s="81"/>
      <c r="E57" s="81"/>
      <c r="F57" s="81"/>
      <c r="G57" s="82"/>
      <c r="H57" s="77" t="s">
        <v>191</v>
      </c>
      <c r="I57" s="78"/>
      <c r="J57" s="78"/>
      <c r="K57" s="79"/>
    </row>
    <row r="58" spans="1:11" ht="25.5" customHeight="1" x14ac:dyDescent="0.25">
      <c r="B58" s="20" t="s">
        <v>12</v>
      </c>
      <c r="C58" s="80" t="s">
        <v>147</v>
      </c>
      <c r="D58" s="81"/>
      <c r="E58" s="81"/>
      <c r="F58" s="81"/>
      <c r="G58" s="82"/>
      <c r="H58" s="72" t="s">
        <v>161</v>
      </c>
      <c r="I58" s="83"/>
      <c r="J58" s="83"/>
      <c r="K58" s="73"/>
    </row>
    <row r="59" spans="1:11" ht="39.75" customHeight="1" x14ac:dyDescent="0.25">
      <c r="B59" s="20" t="s">
        <v>37</v>
      </c>
      <c r="C59" s="80" t="s">
        <v>145</v>
      </c>
      <c r="D59" s="81"/>
      <c r="E59" s="81"/>
      <c r="F59" s="81"/>
      <c r="G59" s="82"/>
      <c r="H59" s="72" t="s">
        <v>146</v>
      </c>
      <c r="I59" s="83"/>
      <c r="J59" s="83"/>
      <c r="K59" s="73"/>
    </row>
    <row r="61" spans="1:11" x14ac:dyDescent="0.25">
      <c r="A61" s="8">
        <v>9</v>
      </c>
      <c r="B61" s="43" t="s">
        <v>44</v>
      </c>
      <c r="C61" s="43"/>
      <c r="D61" s="43"/>
      <c r="E61" s="1" t="s">
        <v>11</v>
      </c>
    </row>
    <row r="62" spans="1:11" x14ac:dyDescent="0.25">
      <c r="B62" s="47" t="s">
        <v>28</v>
      </c>
      <c r="C62" s="48" t="s">
        <v>44</v>
      </c>
      <c r="D62" s="49"/>
      <c r="E62" s="49"/>
      <c r="F62" s="49"/>
      <c r="G62" s="50"/>
      <c r="H62" s="48" t="s">
        <v>45</v>
      </c>
      <c r="I62" s="49"/>
      <c r="J62" s="49"/>
      <c r="K62" s="50"/>
    </row>
    <row r="63" spans="1:11" x14ac:dyDescent="0.25">
      <c r="B63" s="47"/>
      <c r="C63" s="51"/>
      <c r="D63" s="52"/>
      <c r="E63" s="52"/>
      <c r="F63" s="52"/>
      <c r="G63" s="53"/>
      <c r="H63" s="51"/>
      <c r="I63" s="52"/>
      <c r="J63" s="52"/>
      <c r="K63" s="53"/>
    </row>
    <row r="64" spans="1:11" x14ac:dyDescent="0.25">
      <c r="B64" s="10" t="s">
        <v>1</v>
      </c>
      <c r="C64" s="80" t="s">
        <v>151</v>
      </c>
      <c r="D64" s="81"/>
      <c r="E64" s="81"/>
      <c r="F64" s="81"/>
      <c r="G64" s="82"/>
      <c r="H64" s="77" t="s">
        <v>187</v>
      </c>
      <c r="I64" s="78"/>
      <c r="J64" s="78"/>
      <c r="K64" s="79"/>
    </row>
    <row r="65" spans="1:11" ht="37.5" customHeight="1" x14ac:dyDescent="0.25">
      <c r="B65" s="10" t="s">
        <v>2</v>
      </c>
      <c r="C65" s="80" t="s">
        <v>151</v>
      </c>
      <c r="D65" s="81"/>
      <c r="E65" s="81"/>
      <c r="F65" s="81"/>
      <c r="G65" s="82"/>
      <c r="H65" s="86" t="s">
        <v>188</v>
      </c>
      <c r="I65" s="87"/>
      <c r="J65" s="87"/>
      <c r="K65" s="88"/>
    </row>
    <row r="66" spans="1:11" ht="26.25" customHeight="1" x14ac:dyDescent="0.25">
      <c r="B66" s="10" t="s">
        <v>3</v>
      </c>
      <c r="C66" s="80" t="s">
        <v>186</v>
      </c>
      <c r="D66" s="81"/>
      <c r="E66" s="81"/>
      <c r="F66" s="81"/>
      <c r="G66" s="82"/>
      <c r="H66" s="86" t="s">
        <v>189</v>
      </c>
      <c r="I66" s="87"/>
      <c r="J66" s="87"/>
      <c r="K66" s="88"/>
    </row>
    <row r="67" spans="1:11" x14ac:dyDescent="0.25">
      <c r="B67" s="10" t="s">
        <v>4</v>
      </c>
      <c r="C67" s="80" t="s">
        <v>185</v>
      </c>
      <c r="D67" s="81"/>
      <c r="E67" s="81"/>
      <c r="F67" s="81"/>
      <c r="G67" s="82"/>
      <c r="H67" s="77" t="s">
        <v>190</v>
      </c>
      <c r="I67" s="78"/>
      <c r="J67" s="78"/>
      <c r="K67" s="79"/>
    </row>
    <row r="68" spans="1:11" x14ac:dyDescent="0.25">
      <c r="B68" s="10" t="s">
        <v>5</v>
      </c>
      <c r="C68" s="80" t="s">
        <v>185</v>
      </c>
      <c r="D68" s="81"/>
      <c r="E68" s="81"/>
      <c r="F68" s="81"/>
      <c r="G68" s="82"/>
      <c r="H68" s="77" t="s">
        <v>191</v>
      </c>
      <c r="I68" s="78"/>
      <c r="J68" s="78"/>
      <c r="K68" s="79"/>
    </row>
    <row r="69" spans="1:11" x14ac:dyDescent="0.25">
      <c r="B69" s="10" t="s">
        <v>12</v>
      </c>
      <c r="C69" s="69" t="s">
        <v>149</v>
      </c>
      <c r="D69" s="84"/>
      <c r="E69" s="84"/>
      <c r="F69" s="84"/>
      <c r="G69" s="85"/>
      <c r="H69" s="72" t="s">
        <v>171</v>
      </c>
      <c r="I69" s="83"/>
      <c r="J69" s="83"/>
      <c r="K69" s="73"/>
    </row>
    <row r="70" spans="1:11" ht="39.75" customHeight="1" x14ac:dyDescent="0.25">
      <c r="B70" s="20" t="s">
        <v>37</v>
      </c>
      <c r="C70" s="69" t="s">
        <v>148</v>
      </c>
      <c r="D70" s="84"/>
      <c r="E70" s="84"/>
      <c r="F70" s="84"/>
      <c r="G70" s="85"/>
      <c r="H70" s="72" t="s">
        <v>146</v>
      </c>
      <c r="I70" s="83"/>
      <c r="J70" s="83"/>
      <c r="K70" s="73"/>
    </row>
    <row r="72" spans="1:11" x14ac:dyDescent="0.25">
      <c r="A72" s="8">
        <v>10</v>
      </c>
      <c r="B72" s="43" t="s">
        <v>46</v>
      </c>
      <c r="C72" s="43"/>
      <c r="D72" s="43"/>
      <c r="E72" s="1" t="s">
        <v>11</v>
      </c>
    </row>
    <row r="73" spans="1:11" ht="30" customHeight="1" x14ac:dyDescent="0.25">
      <c r="B73" s="13" t="s">
        <v>28</v>
      </c>
      <c r="C73" s="64" t="s">
        <v>32</v>
      </c>
      <c r="D73" s="65"/>
      <c r="E73" s="65"/>
      <c r="F73" s="65"/>
      <c r="G73" s="65"/>
      <c r="H73" s="65"/>
      <c r="I73" s="65"/>
      <c r="J73" s="65"/>
      <c r="K73" s="66"/>
    </row>
    <row r="74" spans="1:11" x14ac:dyDescent="0.25">
      <c r="B74" s="10" t="s">
        <v>1</v>
      </c>
      <c r="C74" s="77" t="s">
        <v>192</v>
      </c>
      <c r="D74" s="78"/>
      <c r="E74" s="78"/>
      <c r="F74" s="78"/>
      <c r="G74" s="78"/>
      <c r="H74" s="78"/>
      <c r="I74" s="78"/>
      <c r="J74" s="78"/>
      <c r="K74" s="79"/>
    </row>
    <row r="75" spans="1:11" x14ac:dyDescent="0.25">
      <c r="B75" s="10" t="s">
        <v>2</v>
      </c>
      <c r="C75" s="77" t="s">
        <v>131</v>
      </c>
      <c r="D75" s="78"/>
      <c r="E75" s="78"/>
      <c r="F75" s="78"/>
      <c r="G75" s="78"/>
      <c r="H75" s="78"/>
      <c r="I75" s="78"/>
      <c r="J75" s="78"/>
      <c r="K75" s="79"/>
    </row>
    <row r="76" spans="1:11" x14ac:dyDescent="0.25">
      <c r="B76" s="10" t="s">
        <v>3</v>
      </c>
      <c r="C76" s="77" t="s">
        <v>132</v>
      </c>
      <c r="D76" s="78"/>
      <c r="E76" s="78"/>
      <c r="F76" s="78"/>
      <c r="G76" s="78"/>
      <c r="H76" s="78"/>
      <c r="I76" s="78"/>
      <c r="J76" s="78"/>
      <c r="K76" s="79"/>
    </row>
    <row r="77" spans="1:11" x14ac:dyDescent="0.25">
      <c r="B77" s="10" t="s">
        <v>4</v>
      </c>
      <c r="C77" s="25" t="s">
        <v>133</v>
      </c>
      <c r="D77" s="26"/>
      <c r="E77" s="26"/>
      <c r="F77" s="26"/>
      <c r="G77" s="26"/>
      <c r="H77" s="26"/>
      <c r="I77" s="26"/>
      <c r="J77" s="26"/>
      <c r="K77" s="27"/>
    </row>
    <row r="78" spans="1:11" x14ac:dyDescent="0.25">
      <c r="B78" s="10" t="s">
        <v>5</v>
      </c>
      <c r="C78" s="77" t="s">
        <v>134</v>
      </c>
      <c r="D78" s="78"/>
      <c r="E78" s="78"/>
      <c r="F78" s="78"/>
      <c r="G78" s="78"/>
      <c r="H78" s="78"/>
      <c r="I78" s="78"/>
      <c r="J78" s="78"/>
      <c r="K78" s="79"/>
    </row>
    <row r="80" spans="1:11" x14ac:dyDescent="0.25">
      <c r="A80" s="8">
        <v>11</v>
      </c>
      <c r="B80" s="3" t="s">
        <v>47</v>
      </c>
      <c r="E80" s="1" t="s">
        <v>11</v>
      </c>
    </row>
    <row r="81" spans="1:11" ht="30" customHeight="1" x14ac:dyDescent="0.25">
      <c r="B81" s="13" t="s">
        <v>28</v>
      </c>
      <c r="C81" s="64" t="s">
        <v>32</v>
      </c>
      <c r="D81" s="65"/>
      <c r="E81" s="65"/>
      <c r="F81" s="65"/>
      <c r="G81" s="65"/>
      <c r="H81" s="65"/>
      <c r="I81" s="65"/>
      <c r="J81" s="65"/>
      <c r="K81" s="66"/>
    </row>
    <row r="82" spans="1:11" x14ac:dyDescent="0.25">
      <c r="B82" s="10" t="s">
        <v>1</v>
      </c>
      <c r="C82" s="77" t="s">
        <v>135</v>
      </c>
      <c r="D82" s="78"/>
      <c r="E82" s="78"/>
      <c r="F82" s="78"/>
      <c r="G82" s="78"/>
      <c r="H82" s="78"/>
      <c r="I82" s="78"/>
      <c r="J82" s="78"/>
      <c r="K82" s="79"/>
    </row>
    <row r="83" spans="1:11" x14ac:dyDescent="0.25">
      <c r="B83" s="10" t="s">
        <v>2</v>
      </c>
      <c r="C83" s="77" t="s">
        <v>136</v>
      </c>
      <c r="D83" s="78"/>
      <c r="E83" s="78"/>
      <c r="F83" s="78"/>
      <c r="G83" s="78"/>
      <c r="H83" s="78"/>
      <c r="I83" s="78"/>
      <c r="J83" s="78"/>
      <c r="K83" s="79"/>
    </row>
    <row r="86" spans="1:11" x14ac:dyDescent="0.25">
      <c r="A86" s="8">
        <v>12</v>
      </c>
      <c r="B86" s="43" t="s">
        <v>48</v>
      </c>
      <c r="C86" s="43"/>
      <c r="D86" s="43"/>
      <c r="E86" s="1" t="s">
        <v>11</v>
      </c>
    </row>
    <row r="87" spans="1:11" x14ac:dyDescent="0.25">
      <c r="B87" s="47" t="s">
        <v>28</v>
      </c>
      <c r="C87" s="48" t="s">
        <v>6</v>
      </c>
      <c r="D87" s="50"/>
      <c r="E87" s="47" t="s">
        <v>49</v>
      </c>
      <c r="F87" s="47"/>
      <c r="G87" s="47"/>
      <c r="H87" s="47"/>
      <c r="I87" s="47" t="s">
        <v>50</v>
      </c>
      <c r="J87" s="47"/>
      <c r="K87" s="47"/>
    </row>
    <row r="88" spans="1:11" x14ac:dyDescent="0.25">
      <c r="B88" s="47"/>
      <c r="C88" s="51"/>
      <c r="D88" s="53"/>
      <c r="E88" s="47"/>
      <c r="F88" s="47"/>
      <c r="G88" s="47"/>
      <c r="H88" s="47"/>
      <c r="I88" s="47"/>
      <c r="J88" s="47"/>
      <c r="K88" s="47"/>
    </row>
    <row r="89" spans="1:11" ht="31.5" customHeight="1" x14ac:dyDescent="0.25">
      <c r="B89" s="14" t="s">
        <v>1</v>
      </c>
      <c r="C89" s="72" t="s">
        <v>24</v>
      </c>
      <c r="D89" s="73"/>
      <c r="E89" s="74" t="s">
        <v>92</v>
      </c>
      <c r="F89" s="75"/>
      <c r="G89" s="75"/>
      <c r="H89" s="76"/>
      <c r="I89" s="69" t="s">
        <v>197</v>
      </c>
      <c r="J89" s="70"/>
      <c r="K89" s="71"/>
    </row>
    <row r="90" spans="1:11" ht="30" customHeight="1" x14ac:dyDescent="0.25">
      <c r="B90" s="14" t="s">
        <v>2</v>
      </c>
      <c r="C90" s="72" t="s">
        <v>195</v>
      </c>
      <c r="D90" s="73"/>
      <c r="E90" s="74" t="s">
        <v>92</v>
      </c>
      <c r="F90" s="75"/>
      <c r="G90" s="75"/>
      <c r="H90" s="76"/>
      <c r="I90" s="69" t="s">
        <v>198</v>
      </c>
      <c r="J90" s="70"/>
      <c r="K90" s="71"/>
    </row>
    <row r="91" spans="1:11" x14ac:dyDescent="0.25">
      <c r="B91" s="14" t="s">
        <v>3</v>
      </c>
      <c r="C91" s="67" t="s">
        <v>26</v>
      </c>
      <c r="D91" s="68"/>
      <c r="E91" s="57" t="s">
        <v>92</v>
      </c>
      <c r="F91" s="57"/>
      <c r="G91" s="57"/>
      <c r="H91" s="57"/>
      <c r="I91" s="69" t="s">
        <v>198</v>
      </c>
      <c r="J91" s="70"/>
      <c r="K91" s="71"/>
    </row>
    <row r="93" spans="1:11" x14ac:dyDescent="0.25">
      <c r="A93" s="8">
        <v>13</v>
      </c>
      <c r="B93" s="43" t="s">
        <v>51</v>
      </c>
      <c r="C93" s="43"/>
      <c r="D93" s="43"/>
      <c r="E93" s="43"/>
    </row>
    <row r="94" spans="1:11" ht="30.75" customHeight="1" x14ac:dyDescent="0.25">
      <c r="B94" s="15" t="s">
        <v>28</v>
      </c>
      <c r="C94" s="64" t="s">
        <v>52</v>
      </c>
      <c r="D94" s="65"/>
      <c r="E94" s="65"/>
      <c r="F94" s="66"/>
      <c r="G94" s="47" t="s">
        <v>53</v>
      </c>
      <c r="H94" s="47"/>
      <c r="I94" s="47"/>
      <c r="J94" s="47"/>
      <c r="K94" s="47"/>
    </row>
    <row r="95" spans="1:11" x14ac:dyDescent="0.25">
      <c r="B95" s="16" t="s">
        <v>1</v>
      </c>
      <c r="C95" s="61" t="s">
        <v>93</v>
      </c>
      <c r="D95" s="62"/>
      <c r="E95" s="62"/>
      <c r="F95" s="63"/>
      <c r="G95" s="61" t="s">
        <v>118</v>
      </c>
      <c r="H95" s="62"/>
      <c r="I95" s="62"/>
      <c r="J95" s="62"/>
      <c r="K95" s="63"/>
    </row>
    <row r="96" spans="1:11" x14ac:dyDescent="0.25">
      <c r="B96" s="16" t="s">
        <v>2</v>
      </c>
      <c r="C96" s="61" t="s">
        <v>94</v>
      </c>
      <c r="D96" s="62"/>
      <c r="E96" s="62"/>
      <c r="F96" s="63"/>
      <c r="G96" s="58" t="s">
        <v>119</v>
      </c>
      <c r="H96" s="59"/>
      <c r="I96" s="59"/>
      <c r="J96" s="59"/>
      <c r="K96" s="60"/>
    </row>
    <row r="97" spans="1:11" x14ac:dyDescent="0.25">
      <c r="B97" s="16" t="s">
        <v>3</v>
      </c>
      <c r="C97" s="61" t="s">
        <v>95</v>
      </c>
      <c r="D97" s="62"/>
      <c r="E97" s="62"/>
      <c r="F97" s="63"/>
      <c r="G97" s="58" t="s">
        <v>120</v>
      </c>
      <c r="H97" s="59"/>
      <c r="I97" s="59"/>
      <c r="J97" s="59"/>
      <c r="K97" s="60"/>
    </row>
    <row r="98" spans="1:11" x14ac:dyDescent="0.25">
      <c r="B98" s="16" t="s">
        <v>4</v>
      </c>
      <c r="C98" s="58" t="s">
        <v>96</v>
      </c>
      <c r="D98" s="59"/>
      <c r="E98" s="59"/>
      <c r="F98" s="60"/>
      <c r="G98" s="58" t="s">
        <v>121</v>
      </c>
      <c r="H98" s="59"/>
      <c r="I98" s="59"/>
      <c r="J98" s="59"/>
      <c r="K98" s="60"/>
    </row>
    <row r="99" spans="1:11" x14ac:dyDescent="0.25">
      <c r="B99" s="16" t="s">
        <v>5</v>
      </c>
      <c r="C99" s="58" t="s">
        <v>97</v>
      </c>
      <c r="D99" s="59"/>
      <c r="E99" s="59"/>
      <c r="F99" s="60"/>
      <c r="G99" s="58" t="s">
        <v>122</v>
      </c>
      <c r="H99" s="59"/>
      <c r="I99" s="59"/>
      <c r="J99" s="59"/>
      <c r="K99" s="60"/>
    </row>
    <row r="100" spans="1:11" x14ac:dyDescent="0.25">
      <c r="B100" s="16" t="s">
        <v>12</v>
      </c>
      <c r="C100" s="58" t="s">
        <v>98</v>
      </c>
      <c r="D100" s="59"/>
      <c r="E100" s="59"/>
      <c r="F100" s="60"/>
      <c r="G100" s="58" t="s">
        <v>123</v>
      </c>
      <c r="H100" s="59"/>
      <c r="I100" s="59"/>
      <c r="J100" s="59"/>
      <c r="K100" s="60"/>
    </row>
    <row r="101" spans="1:11" x14ac:dyDescent="0.25">
      <c r="B101" s="16" t="s">
        <v>37</v>
      </c>
      <c r="C101" s="58" t="s">
        <v>99</v>
      </c>
      <c r="D101" s="59"/>
      <c r="E101" s="59"/>
      <c r="F101" s="60"/>
      <c r="G101" s="58" t="s">
        <v>124</v>
      </c>
      <c r="H101" s="59"/>
      <c r="I101" s="59"/>
      <c r="J101" s="59"/>
      <c r="K101" s="60"/>
    </row>
    <row r="102" spans="1:11" x14ac:dyDescent="0.25">
      <c r="B102" s="16" t="s">
        <v>91</v>
      </c>
      <c r="C102" s="61" t="s">
        <v>100</v>
      </c>
      <c r="D102" s="62"/>
      <c r="E102" s="62"/>
      <c r="F102" s="63"/>
      <c r="G102" s="61" t="s">
        <v>125</v>
      </c>
      <c r="H102" s="62"/>
      <c r="I102" s="62"/>
      <c r="J102" s="62"/>
      <c r="K102" s="63"/>
    </row>
    <row r="103" spans="1:11" x14ac:dyDescent="0.25">
      <c r="B103" s="116">
        <v>9</v>
      </c>
      <c r="C103" s="61" t="s">
        <v>204</v>
      </c>
      <c r="D103" s="62"/>
      <c r="E103" s="62"/>
      <c r="F103" s="63"/>
      <c r="G103" s="61" t="s">
        <v>101</v>
      </c>
      <c r="H103" s="62"/>
      <c r="I103" s="62"/>
      <c r="J103" s="62"/>
      <c r="K103" s="63"/>
    </row>
    <row r="105" spans="1:11" x14ac:dyDescent="0.25">
      <c r="A105" s="8">
        <v>14</v>
      </c>
      <c r="B105" s="43" t="s">
        <v>54</v>
      </c>
      <c r="C105" s="43"/>
      <c r="D105" s="43"/>
    </row>
    <row r="106" spans="1:11" x14ac:dyDescent="0.25">
      <c r="B106" s="47" t="s">
        <v>28</v>
      </c>
      <c r="C106" s="48" t="s">
        <v>55</v>
      </c>
      <c r="D106" s="49"/>
      <c r="E106" s="49"/>
      <c r="F106" s="50"/>
      <c r="G106" s="47" t="s">
        <v>56</v>
      </c>
      <c r="H106" s="47"/>
      <c r="I106" s="47"/>
      <c r="J106" s="47"/>
      <c r="K106" s="47"/>
    </row>
    <row r="107" spans="1:11" x14ac:dyDescent="0.25">
      <c r="B107" s="47"/>
      <c r="C107" s="51"/>
      <c r="D107" s="52"/>
      <c r="E107" s="52"/>
      <c r="F107" s="53"/>
      <c r="G107" s="47"/>
      <c r="H107" s="47"/>
      <c r="I107" s="47"/>
      <c r="J107" s="47"/>
      <c r="K107" s="47"/>
    </row>
    <row r="108" spans="1:11" x14ac:dyDescent="0.25">
      <c r="B108" s="16" t="s">
        <v>1</v>
      </c>
      <c r="C108" s="54" t="s">
        <v>101</v>
      </c>
      <c r="D108" s="55"/>
      <c r="E108" s="55"/>
      <c r="F108" s="56"/>
      <c r="G108" s="57" t="s">
        <v>102</v>
      </c>
      <c r="H108" s="57"/>
      <c r="I108" s="57"/>
      <c r="J108" s="57"/>
      <c r="K108" s="57"/>
    </row>
    <row r="110" spans="1:11" x14ac:dyDescent="0.25">
      <c r="A110" s="8">
        <v>15</v>
      </c>
      <c r="B110" s="3" t="s">
        <v>57</v>
      </c>
    </row>
    <row r="111" spans="1:11" x14ac:dyDescent="0.25">
      <c r="B111" s="9" t="s">
        <v>14</v>
      </c>
      <c r="C111" s="3" t="s">
        <v>58</v>
      </c>
    </row>
    <row r="112" spans="1:11" x14ac:dyDescent="0.25">
      <c r="B112" s="9"/>
      <c r="C112" s="1" t="s">
        <v>106</v>
      </c>
      <c r="D112" s="3" t="s">
        <v>103</v>
      </c>
    </row>
    <row r="113" spans="2:11" x14ac:dyDescent="0.25">
      <c r="B113" s="9"/>
      <c r="C113" s="17" t="s">
        <v>107</v>
      </c>
      <c r="D113" s="3" t="s">
        <v>104</v>
      </c>
    </row>
    <row r="114" spans="2:11" x14ac:dyDescent="0.25">
      <c r="B114" s="9"/>
      <c r="C114" s="17" t="s">
        <v>109</v>
      </c>
      <c r="D114" s="3" t="s">
        <v>105</v>
      </c>
    </row>
    <row r="115" spans="2:11" x14ac:dyDescent="0.25">
      <c r="B115" s="9"/>
      <c r="C115" s="17"/>
    </row>
    <row r="116" spans="2:11" x14ac:dyDescent="0.25">
      <c r="B116" s="9" t="s">
        <v>15</v>
      </c>
      <c r="C116" s="3" t="s">
        <v>59</v>
      </c>
    </row>
    <row r="117" spans="2:11" x14ac:dyDescent="0.25">
      <c r="B117" s="9"/>
      <c r="C117" s="1" t="s">
        <v>106</v>
      </c>
      <c r="D117" s="3" t="s">
        <v>87</v>
      </c>
      <c r="E117" s="1" t="s">
        <v>11</v>
      </c>
      <c r="F117" s="3" t="s">
        <v>88</v>
      </c>
    </row>
    <row r="118" spans="2:11" ht="30" customHeight="1" x14ac:dyDescent="0.25">
      <c r="B118" s="9"/>
      <c r="C118" s="17" t="s">
        <v>107</v>
      </c>
      <c r="D118" s="17" t="s">
        <v>89</v>
      </c>
      <c r="E118" s="7" t="s">
        <v>11</v>
      </c>
      <c r="F118" s="42" t="s">
        <v>108</v>
      </c>
      <c r="G118" s="42"/>
      <c r="H118" s="42"/>
      <c r="I118" s="42"/>
      <c r="J118" s="42"/>
      <c r="K118" s="42"/>
    </row>
    <row r="119" spans="2:11" ht="30.75" customHeight="1" x14ac:dyDescent="0.25">
      <c r="B119" s="9"/>
      <c r="C119" s="17" t="s">
        <v>109</v>
      </c>
      <c r="D119" s="17" t="s">
        <v>90</v>
      </c>
      <c r="E119" s="7" t="s">
        <v>11</v>
      </c>
      <c r="F119" s="40" t="s">
        <v>110</v>
      </c>
      <c r="G119" s="40"/>
      <c r="H119" s="40"/>
      <c r="I119" s="40"/>
      <c r="J119" s="40"/>
      <c r="K119" s="40"/>
    </row>
    <row r="120" spans="2:11" ht="12.75" customHeight="1" x14ac:dyDescent="0.25">
      <c r="B120" s="9"/>
      <c r="C120" s="35"/>
      <c r="D120" s="35"/>
      <c r="E120" s="32"/>
      <c r="F120" s="31"/>
      <c r="G120" s="31"/>
      <c r="H120" s="31"/>
      <c r="I120" s="31"/>
      <c r="J120" s="31"/>
      <c r="K120" s="31"/>
    </row>
    <row r="121" spans="2:11" x14ac:dyDescent="0.25">
      <c r="B121" s="9" t="s">
        <v>16</v>
      </c>
      <c r="C121" s="3" t="s">
        <v>60</v>
      </c>
    </row>
    <row r="122" spans="2:11" ht="45" customHeight="1" x14ac:dyDescent="0.25">
      <c r="B122" s="9"/>
      <c r="C122" s="7" t="s">
        <v>106</v>
      </c>
      <c r="D122" s="18" t="s">
        <v>85</v>
      </c>
      <c r="E122" s="7" t="s">
        <v>11</v>
      </c>
      <c r="F122" s="42" t="s">
        <v>111</v>
      </c>
      <c r="G122" s="42"/>
      <c r="H122" s="42"/>
      <c r="I122" s="42"/>
      <c r="J122" s="42"/>
      <c r="K122" s="42"/>
    </row>
    <row r="123" spans="2:11" ht="41.25" customHeight="1" x14ac:dyDescent="0.25">
      <c r="B123" s="9"/>
      <c r="C123" s="17" t="s">
        <v>107</v>
      </c>
      <c r="D123" s="18" t="s">
        <v>86</v>
      </c>
      <c r="E123" s="7" t="s">
        <v>11</v>
      </c>
      <c r="F123" s="40" t="s">
        <v>167</v>
      </c>
      <c r="G123" s="40"/>
      <c r="H123" s="40"/>
      <c r="I123" s="40"/>
      <c r="J123" s="40"/>
      <c r="K123" s="40"/>
    </row>
    <row r="124" spans="2:11" ht="30" customHeight="1" x14ac:dyDescent="0.25">
      <c r="B124" s="9"/>
      <c r="C124" s="35" t="s">
        <v>109</v>
      </c>
      <c r="D124" s="33" t="s">
        <v>154</v>
      </c>
      <c r="E124" s="32" t="s">
        <v>11</v>
      </c>
      <c r="F124" s="40" t="s">
        <v>153</v>
      </c>
      <c r="G124" s="40"/>
      <c r="H124" s="40"/>
      <c r="I124" s="40"/>
      <c r="J124" s="40"/>
      <c r="K124" s="40"/>
    </row>
    <row r="125" spans="2:11" ht="33" customHeight="1" x14ac:dyDescent="0.25">
      <c r="B125" s="9"/>
      <c r="C125" s="35" t="s">
        <v>140</v>
      </c>
      <c r="D125" s="33" t="s">
        <v>155</v>
      </c>
      <c r="E125" s="32" t="s">
        <v>11</v>
      </c>
      <c r="F125" s="40" t="s">
        <v>152</v>
      </c>
      <c r="G125" s="40"/>
      <c r="H125" s="40"/>
      <c r="I125" s="40"/>
      <c r="J125" s="40"/>
      <c r="K125" s="40"/>
    </row>
    <row r="126" spans="2:11" ht="27" customHeight="1" x14ac:dyDescent="0.25">
      <c r="B126" s="9"/>
      <c r="C126" s="35" t="s">
        <v>144</v>
      </c>
      <c r="D126" s="33" t="s">
        <v>142</v>
      </c>
      <c r="E126" s="32" t="s">
        <v>11</v>
      </c>
      <c r="F126" s="40" t="s">
        <v>143</v>
      </c>
      <c r="G126" s="40"/>
      <c r="H126" s="40"/>
      <c r="I126" s="40"/>
      <c r="J126" s="40"/>
      <c r="K126" s="40"/>
    </row>
    <row r="127" spans="2:11" ht="12.75" customHeight="1" x14ac:dyDescent="0.25">
      <c r="B127" s="9"/>
      <c r="C127" s="17"/>
      <c r="D127" s="18"/>
      <c r="E127" s="7"/>
      <c r="F127" s="21"/>
      <c r="G127" s="21"/>
      <c r="H127" s="21"/>
      <c r="I127" s="21"/>
      <c r="J127" s="21"/>
      <c r="K127" s="21"/>
    </row>
    <row r="128" spans="2:11" x14ac:dyDescent="0.25">
      <c r="B128" s="9" t="s">
        <v>17</v>
      </c>
      <c r="C128" s="3" t="s">
        <v>61</v>
      </c>
    </row>
    <row r="129" spans="1:12" s="35" customFormat="1" ht="25.5" customHeight="1" x14ac:dyDescent="0.25">
      <c r="A129" s="29"/>
      <c r="B129" s="36"/>
      <c r="C129" s="32" t="s">
        <v>106</v>
      </c>
      <c r="D129" s="35" t="s">
        <v>77</v>
      </c>
      <c r="E129" s="32" t="s">
        <v>11</v>
      </c>
      <c r="F129" s="41" t="s">
        <v>169</v>
      </c>
      <c r="G129" s="41"/>
      <c r="H129" s="41"/>
      <c r="I129" s="41"/>
      <c r="J129" s="41"/>
      <c r="K129" s="41"/>
    </row>
    <row r="130" spans="1:12" s="35" customFormat="1" ht="25.5" customHeight="1" x14ac:dyDescent="0.25">
      <c r="A130" s="29"/>
      <c r="B130" s="36"/>
      <c r="C130" s="35" t="s">
        <v>107</v>
      </c>
      <c r="D130" s="35" t="s">
        <v>78</v>
      </c>
      <c r="E130" s="32" t="s">
        <v>11</v>
      </c>
      <c r="F130" s="41" t="s">
        <v>168</v>
      </c>
      <c r="G130" s="41"/>
      <c r="H130" s="41"/>
      <c r="I130" s="41"/>
      <c r="J130" s="41"/>
      <c r="K130" s="41"/>
    </row>
    <row r="131" spans="1:12" s="35" customFormat="1" ht="25.5" customHeight="1" x14ac:dyDescent="0.25">
      <c r="A131" s="29"/>
      <c r="B131" s="36"/>
      <c r="C131" s="35" t="s">
        <v>109</v>
      </c>
      <c r="D131" s="35" t="s">
        <v>79</v>
      </c>
      <c r="E131" s="32" t="s">
        <v>11</v>
      </c>
      <c r="F131" s="41" t="s">
        <v>170</v>
      </c>
      <c r="G131" s="41"/>
      <c r="H131" s="41"/>
      <c r="I131" s="41"/>
      <c r="J131" s="41"/>
      <c r="K131" s="41"/>
    </row>
    <row r="132" spans="1:12" ht="24" customHeight="1" x14ac:dyDescent="0.25">
      <c r="B132" s="9"/>
      <c r="C132" s="35" t="s">
        <v>140</v>
      </c>
      <c r="D132" s="35" t="s">
        <v>165</v>
      </c>
      <c r="F132" s="42" t="s">
        <v>166</v>
      </c>
      <c r="G132" s="42"/>
      <c r="H132" s="42"/>
      <c r="I132" s="42"/>
      <c r="J132" s="42"/>
      <c r="K132" s="42"/>
      <c r="L132" s="37"/>
    </row>
    <row r="133" spans="1:12" x14ac:dyDescent="0.25">
      <c r="B133" s="9"/>
      <c r="C133" s="17"/>
    </row>
    <row r="134" spans="1:12" x14ac:dyDescent="0.25">
      <c r="B134" s="9" t="s">
        <v>18</v>
      </c>
      <c r="C134" s="3" t="s">
        <v>62</v>
      </c>
      <c r="E134" s="1" t="s">
        <v>11</v>
      </c>
      <c r="F134" s="3" t="s">
        <v>80</v>
      </c>
    </row>
    <row r="135" spans="1:12" x14ac:dyDescent="0.25">
      <c r="B135" s="9"/>
    </row>
    <row r="136" spans="1:12" x14ac:dyDescent="0.25">
      <c r="B136" s="9" t="s">
        <v>19</v>
      </c>
      <c r="C136" s="3" t="s">
        <v>63</v>
      </c>
      <c r="E136" s="1" t="s">
        <v>11</v>
      </c>
    </row>
    <row r="137" spans="1:12" x14ac:dyDescent="0.25">
      <c r="C137" s="3" t="s">
        <v>64</v>
      </c>
      <c r="E137" s="1" t="s">
        <v>11</v>
      </c>
      <c r="F137" s="3" t="s">
        <v>81</v>
      </c>
    </row>
    <row r="138" spans="1:12" x14ac:dyDescent="0.25">
      <c r="C138" s="3" t="s">
        <v>65</v>
      </c>
      <c r="E138" s="1" t="s">
        <v>11</v>
      </c>
      <c r="F138" s="1" t="s">
        <v>112</v>
      </c>
      <c r="G138" s="2"/>
    </row>
    <row r="139" spans="1:12" x14ac:dyDescent="0.25">
      <c r="C139" s="3" t="s">
        <v>66</v>
      </c>
      <c r="E139" s="1" t="s">
        <v>11</v>
      </c>
      <c r="F139" s="1" t="s">
        <v>112</v>
      </c>
      <c r="G139" s="2"/>
    </row>
    <row r="140" spans="1:12" x14ac:dyDescent="0.25">
      <c r="C140" s="3" t="s">
        <v>67</v>
      </c>
      <c r="E140" s="1" t="s">
        <v>11</v>
      </c>
      <c r="F140" s="1" t="s">
        <v>112</v>
      </c>
      <c r="G140" s="2"/>
    </row>
    <row r="141" spans="1:12" x14ac:dyDescent="0.25">
      <c r="C141" s="3" t="s">
        <v>68</v>
      </c>
      <c r="E141" s="1" t="s">
        <v>11</v>
      </c>
      <c r="F141" s="1" t="s">
        <v>112</v>
      </c>
      <c r="G141" s="2"/>
    </row>
    <row r="142" spans="1:12" x14ac:dyDescent="0.25">
      <c r="C142" s="3" t="s">
        <v>69</v>
      </c>
      <c r="E142" s="1" t="s">
        <v>11</v>
      </c>
      <c r="F142" s="1" t="s">
        <v>113</v>
      </c>
    </row>
    <row r="143" spans="1:12" x14ac:dyDescent="0.25">
      <c r="C143" s="3" t="s">
        <v>70</v>
      </c>
      <c r="E143" s="1" t="s">
        <v>11</v>
      </c>
      <c r="F143" s="1" t="s">
        <v>112</v>
      </c>
    </row>
    <row r="144" spans="1:12" x14ac:dyDescent="0.25">
      <c r="F144" s="1"/>
    </row>
    <row r="145" spans="1:12" x14ac:dyDescent="0.25">
      <c r="B145" s="9" t="s">
        <v>71</v>
      </c>
      <c r="C145" s="3" t="s">
        <v>72</v>
      </c>
      <c r="E145" s="1" t="s">
        <v>11</v>
      </c>
    </row>
    <row r="146" spans="1:12" ht="42.75" customHeight="1" x14ac:dyDescent="0.25">
      <c r="B146" s="9"/>
      <c r="C146" s="32" t="s">
        <v>106</v>
      </c>
      <c r="D146" s="35" t="s">
        <v>156</v>
      </c>
      <c r="E146" s="32"/>
      <c r="F146" s="41" t="s">
        <v>157</v>
      </c>
      <c r="G146" s="41"/>
      <c r="H146" s="41"/>
      <c r="I146" s="41"/>
      <c r="J146" s="41"/>
      <c r="K146" s="41"/>
      <c r="L146" s="35"/>
    </row>
    <row r="147" spans="1:12" ht="54" customHeight="1" x14ac:dyDescent="0.25">
      <c r="B147" s="9"/>
      <c r="C147" s="35" t="s">
        <v>107</v>
      </c>
      <c r="D147" s="35" t="s">
        <v>159</v>
      </c>
      <c r="E147" s="32"/>
      <c r="F147" s="41" t="s">
        <v>158</v>
      </c>
      <c r="G147" s="41"/>
      <c r="H147" s="41"/>
      <c r="I147" s="41"/>
      <c r="J147" s="41"/>
      <c r="K147" s="41"/>
      <c r="L147" s="35"/>
    </row>
    <row r="148" spans="1:12" ht="30" customHeight="1" x14ac:dyDescent="0.25">
      <c r="B148" s="9"/>
      <c r="C148" s="35" t="s">
        <v>109</v>
      </c>
      <c r="D148" s="17" t="s">
        <v>82</v>
      </c>
      <c r="E148" s="1" t="s">
        <v>11</v>
      </c>
      <c r="F148" s="42" t="s">
        <v>114</v>
      </c>
      <c r="G148" s="42"/>
      <c r="H148" s="42"/>
      <c r="I148" s="42"/>
      <c r="J148" s="42"/>
      <c r="K148" s="42"/>
    </row>
    <row r="149" spans="1:12" ht="12.75" customHeight="1" x14ac:dyDescent="0.25">
      <c r="B149" s="9"/>
      <c r="C149" s="35" t="s">
        <v>140</v>
      </c>
      <c r="D149" s="35" t="s">
        <v>163</v>
      </c>
      <c r="E149" s="1" t="s">
        <v>11</v>
      </c>
      <c r="F149" s="40" t="s">
        <v>164</v>
      </c>
      <c r="G149" s="40"/>
      <c r="H149" s="40"/>
      <c r="I149" s="40"/>
      <c r="J149" s="40"/>
      <c r="K149" s="40"/>
    </row>
    <row r="150" spans="1:12" ht="28.5" customHeight="1" x14ac:dyDescent="0.25">
      <c r="B150" s="9"/>
      <c r="C150" s="35" t="s">
        <v>144</v>
      </c>
      <c r="D150" s="17" t="s">
        <v>83</v>
      </c>
      <c r="E150" s="1" t="s">
        <v>11</v>
      </c>
      <c r="F150" s="40" t="s">
        <v>115</v>
      </c>
      <c r="G150" s="40"/>
      <c r="H150" s="40"/>
      <c r="I150" s="40"/>
      <c r="J150" s="40"/>
      <c r="K150" s="40"/>
    </row>
    <row r="151" spans="1:12" ht="31.5" customHeight="1" x14ac:dyDescent="0.25">
      <c r="B151" s="9"/>
      <c r="C151" s="35" t="s">
        <v>162</v>
      </c>
      <c r="D151" s="17" t="s">
        <v>84</v>
      </c>
      <c r="E151" s="1" t="s">
        <v>11</v>
      </c>
      <c r="F151" s="40" t="s">
        <v>116</v>
      </c>
      <c r="G151" s="40"/>
      <c r="H151" s="40"/>
      <c r="I151" s="40"/>
      <c r="J151" s="40"/>
      <c r="K151" s="40"/>
    </row>
    <row r="152" spans="1:12" x14ac:dyDescent="0.25">
      <c r="B152" s="9"/>
      <c r="C152" s="9"/>
    </row>
    <row r="153" spans="1:12" x14ac:dyDescent="0.25">
      <c r="A153" s="8">
        <v>16</v>
      </c>
      <c r="B153" s="3" t="s">
        <v>73</v>
      </c>
      <c r="E153" s="1" t="s">
        <v>11</v>
      </c>
      <c r="F153" s="1" t="s">
        <v>193</v>
      </c>
    </row>
    <row r="154" spans="1:12" x14ac:dyDescent="0.25">
      <c r="F154" s="1"/>
    </row>
    <row r="155" spans="1:12" x14ac:dyDescent="0.25">
      <c r="A155" s="8">
        <v>17</v>
      </c>
      <c r="B155" s="43" t="s">
        <v>74</v>
      </c>
      <c r="C155" s="43"/>
      <c r="D155" s="43"/>
      <c r="E155" s="1" t="s">
        <v>11</v>
      </c>
      <c r="F155" s="3" t="s">
        <v>117</v>
      </c>
    </row>
  </sheetData>
  <mergeCells count="155">
    <mergeCell ref="C103:F103"/>
    <mergeCell ref="G103:K103"/>
    <mergeCell ref="A2:K2"/>
    <mergeCell ref="B4:D4"/>
    <mergeCell ref="B5:D5"/>
    <mergeCell ref="B6:D6"/>
    <mergeCell ref="B15:D15"/>
    <mergeCell ref="F15:K15"/>
    <mergeCell ref="H40:K41"/>
    <mergeCell ref="C40:G41"/>
    <mergeCell ref="C51:G52"/>
    <mergeCell ref="H51:K52"/>
    <mergeCell ref="C42:G42"/>
    <mergeCell ref="C43:G43"/>
    <mergeCell ref="C44:G44"/>
    <mergeCell ref="C45:G45"/>
    <mergeCell ref="C47:G47"/>
    <mergeCell ref="C48:G48"/>
    <mergeCell ref="B17:D17"/>
    <mergeCell ref="F18:K18"/>
    <mergeCell ref="B24:D24"/>
    <mergeCell ref="B26:B28"/>
    <mergeCell ref="C26:D28"/>
    <mergeCell ref="E26:F28"/>
    <mergeCell ref="G26:G28"/>
    <mergeCell ref="H26:H28"/>
    <mergeCell ref="I26:I28"/>
    <mergeCell ref="K26:K28"/>
    <mergeCell ref="C30:D30"/>
    <mergeCell ref="E32:F32"/>
    <mergeCell ref="C34:D34"/>
    <mergeCell ref="E34:F34"/>
    <mergeCell ref="C35:D35"/>
    <mergeCell ref="E35:F35"/>
    <mergeCell ref="C29:D29"/>
    <mergeCell ref="E29:F29"/>
    <mergeCell ref="E30:F30"/>
    <mergeCell ref="C31:D31"/>
    <mergeCell ref="E31:F31"/>
    <mergeCell ref="C32:D32"/>
    <mergeCell ref="C33:D33"/>
    <mergeCell ref="E33:F33"/>
    <mergeCell ref="B39:D39"/>
    <mergeCell ref="B40:B41"/>
    <mergeCell ref="B36:G36"/>
    <mergeCell ref="B37:H37"/>
    <mergeCell ref="B50:D50"/>
    <mergeCell ref="B51:B52"/>
    <mergeCell ref="C53:G53"/>
    <mergeCell ref="C54:G54"/>
    <mergeCell ref="C55:G55"/>
    <mergeCell ref="H53:K53"/>
    <mergeCell ref="H54:K54"/>
    <mergeCell ref="H55:K55"/>
    <mergeCell ref="H42:K42"/>
    <mergeCell ref="H43:K43"/>
    <mergeCell ref="H44:K44"/>
    <mergeCell ref="H45:K45"/>
    <mergeCell ref="H47:K47"/>
    <mergeCell ref="H48:K48"/>
    <mergeCell ref="C46:G46"/>
    <mergeCell ref="H46:K46"/>
    <mergeCell ref="B61:D61"/>
    <mergeCell ref="B62:B63"/>
    <mergeCell ref="C56:G56"/>
    <mergeCell ref="C58:G58"/>
    <mergeCell ref="H62:K63"/>
    <mergeCell ref="H64:K64"/>
    <mergeCell ref="H65:K65"/>
    <mergeCell ref="H66:K66"/>
    <mergeCell ref="H56:K56"/>
    <mergeCell ref="H58:K58"/>
    <mergeCell ref="H59:K59"/>
    <mergeCell ref="C59:G59"/>
    <mergeCell ref="C57:G57"/>
    <mergeCell ref="H57:K57"/>
    <mergeCell ref="H67:K67"/>
    <mergeCell ref="C62:G63"/>
    <mergeCell ref="C64:G64"/>
    <mergeCell ref="C65:G65"/>
    <mergeCell ref="H69:K69"/>
    <mergeCell ref="H70:K70"/>
    <mergeCell ref="C66:G66"/>
    <mergeCell ref="C67:G67"/>
    <mergeCell ref="C69:G69"/>
    <mergeCell ref="C70:G70"/>
    <mergeCell ref="C68:G68"/>
    <mergeCell ref="H68:K68"/>
    <mergeCell ref="C74:K74"/>
    <mergeCell ref="C75:K75"/>
    <mergeCell ref="C78:K78"/>
    <mergeCell ref="C81:K81"/>
    <mergeCell ref="C82:K82"/>
    <mergeCell ref="C83:K83"/>
    <mergeCell ref="B72:D72"/>
    <mergeCell ref="C73:K73"/>
    <mergeCell ref="C90:D90"/>
    <mergeCell ref="E90:H90"/>
    <mergeCell ref="I90:K90"/>
    <mergeCell ref="C76:K76"/>
    <mergeCell ref="C91:D91"/>
    <mergeCell ref="E91:H91"/>
    <mergeCell ref="I91:K91"/>
    <mergeCell ref="B86:D86"/>
    <mergeCell ref="B87:B88"/>
    <mergeCell ref="C87:D88"/>
    <mergeCell ref="E87:H88"/>
    <mergeCell ref="I87:K88"/>
    <mergeCell ref="C89:D89"/>
    <mergeCell ref="E89:H89"/>
    <mergeCell ref="I89:K89"/>
    <mergeCell ref="G98:K98"/>
    <mergeCell ref="C99:F99"/>
    <mergeCell ref="G99:K99"/>
    <mergeCell ref="B93:E93"/>
    <mergeCell ref="C94:F94"/>
    <mergeCell ref="G94:K94"/>
    <mergeCell ref="C95:F95"/>
    <mergeCell ref="G95:K95"/>
    <mergeCell ref="C96:F96"/>
    <mergeCell ref="G96:K96"/>
    <mergeCell ref="F151:K151"/>
    <mergeCell ref="B155:D155"/>
    <mergeCell ref="J26:J28"/>
    <mergeCell ref="F118:K118"/>
    <mergeCell ref="F119:K119"/>
    <mergeCell ref="F122:K122"/>
    <mergeCell ref="F123:K123"/>
    <mergeCell ref="F148:K148"/>
    <mergeCell ref="F150:K150"/>
    <mergeCell ref="B105:D105"/>
    <mergeCell ref="B106:B107"/>
    <mergeCell ref="C106:F107"/>
    <mergeCell ref="G106:K107"/>
    <mergeCell ref="C108:F108"/>
    <mergeCell ref="G108:K108"/>
    <mergeCell ref="C100:F100"/>
    <mergeCell ref="G100:K100"/>
    <mergeCell ref="C101:F101"/>
    <mergeCell ref="G101:K101"/>
    <mergeCell ref="C102:F102"/>
    <mergeCell ref="G102:K102"/>
    <mergeCell ref="C97:F97"/>
    <mergeCell ref="G97:K97"/>
    <mergeCell ref="C98:F98"/>
    <mergeCell ref="F124:K124"/>
    <mergeCell ref="F125:K125"/>
    <mergeCell ref="F126:K126"/>
    <mergeCell ref="F149:K149"/>
    <mergeCell ref="F131:K131"/>
    <mergeCell ref="F130:K130"/>
    <mergeCell ref="F129:K129"/>
    <mergeCell ref="F132:K132"/>
    <mergeCell ref="F147:K147"/>
    <mergeCell ref="F146:K146"/>
  </mergeCells>
  <pageMargins left="0.7" right="0.7" top="0.75" bottom="0.75" header="0.3" footer="0.3"/>
  <pageSetup paperSize="5" scale="79" orientation="portrait" horizontalDpi="4294967293" verticalDpi="0" r:id="rId1"/>
  <rowBreaks count="2" manualBreakCount="2">
    <brk id="44" max="16383" man="1"/>
    <brk id="10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ANALIS DATA DAN INFORMASI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2022-01-25T03:01:47Z</cp:lastPrinted>
  <dcterms:created xsi:type="dcterms:W3CDTF">2021-12-03T06:59:34Z</dcterms:created>
  <dcterms:modified xsi:type="dcterms:W3CDTF">2022-02-26T01:46:19Z</dcterms:modified>
</cp:coreProperties>
</file>